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Почта - Дутченко О.А\Закл. на проект бюджета 2021\Приложения\"/>
    </mc:Choice>
  </mc:AlternateContent>
  <bookViews>
    <workbookView xWindow="-120" yWindow="-120" windowWidth="19440" windowHeight="15000"/>
  </bookViews>
  <sheets>
    <sheet name="Лист1" sheetId="1" r:id="rId1"/>
    <sheet name="Лист2" sheetId="2" state="hidden" r:id="rId2"/>
    <sheet name="Лист3" sheetId="3" state="hidden" r:id="rId3"/>
  </sheets>
  <definedNames>
    <definedName name="_xlnm.Print_Titles" localSheetId="0">Лист1!$6:$11</definedName>
    <definedName name="_xlnm.Print_Area" localSheetId="0">Лист1!$A$1:$AD$47</definedName>
  </definedNames>
  <calcPr calcId="162913" calcOnSave="0"/>
</workbook>
</file>

<file path=xl/calcChain.xml><?xml version="1.0" encoding="utf-8"?>
<calcChain xmlns="http://schemas.openxmlformats.org/spreadsheetml/2006/main">
  <c r="Z12" i="1" l="1"/>
  <c r="U12" i="1"/>
  <c r="T14" i="1"/>
  <c r="S15" i="1"/>
  <c r="S14" i="1"/>
  <c r="S13" i="1"/>
  <c r="S12" i="1"/>
  <c r="K12" i="1"/>
  <c r="Z13" i="1" l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T13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12" i="1"/>
  <c r="K13" i="1"/>
  <c r="U13" i="1" s="1"/>
  <c r="K14" i="1"/>
  <c r="U14" i="1" s="1"/>
  <c r="K15" i="1"/>
  <c r="U15" i="1" s="1"/>
  <c r="K16" i="1"/>
  <c r="S16" i="1" s="1"/>
  <c r="U16" i="1" s="1"/>
  <c r="K17" i="1"/>
  <c r="S17" i="1" s="1"/>
  <c r="U17" i="1" s="1"/>
  <c r="K18" i="1"/>
  <c r="S18" i="1" s="1"/>
  <c r="U18" i="1" s="1"/>
  <c r="K19" i="1"/>
  <c r="S19" i="1" s="1"/>
  <c r="U19" i="1" s="1"/>
  <c r="K20" i="1"/>
  <c r="S20" i="1" s="1"/>
  <c r="U20" i="1" s="1"/>
  <c r="K21" i="1"/>
  <c r="S21" i="1" s="1"/>
  <c r="U21" i="1" s="1"/>
  <c r="K22" i="1"/>
  <c r="S22" i="1" s="1"/>
  <c r="U22" i="1" s="1"/>
  <c r="K23" i="1"/>
  <c r="S23" i="1" s="1"/>
  <c r="U23" i="1" s="1"/>
  <c r="K24" i="1"/>
  <c r="S24" i="1" s="1"/>
  <c r="U24" i="1" s="1"/>
  <c r="K25" i="1"/>
  <c r="S25" i="1" s="1"/>
  <c r="U25" i="1" s="1"/>
  <c r="K26" i="1"/>
  <c r="S26" i="1" s="1"/>
  <c r="U26" i="1" s="1"/>
  <c r="K27" i="1"/>
  <c r="S27" i="1" s="1"/>
  <c r="U27" i="1" s="1"/>
  <c r="K28" i="1"/>
  <c r="S28" i="1" s="1"/>
  <c r="U28" i="1" s="1"/>
  <c r="K29" i="1"/>
  <c r="S29" i="1" s="1"/>
  <c r="U29" i="1" s="1"/>
  <c r="K30" i="1"/>
  <c r="S30" i="1" s="1"/>
  <c r="U30" i="1" s="1"/>
  <c r="K31" i="1"/>
  <c r="S31" i="1" s="1"/>
  <c r="U31" i="1" s="1"/>
  <c r="K32" i="1"/>
  <c r="S32" i="1" s="1"/>
  <c r="U32" i="1" s="1"/>
  <c r="K33" i="1"/>
  <c r="S33" i="1" s="1"/>
  <c r="U33" i="1" s="1"/>
  <c r="K34" i="1"/>
  <c r="S34" i="1" s="1"/>
  <c r="U34" i="1" s="1"/>
  <c r="K35" i="1"/>
  <c r="S35" i="1" s="1"/>
  <c r="U35" i="1" s="1"/>
  <c r="K36" i="1"/>
  <c r="S36" i="1" s="1"/>
  <c r="U36" i="1" s="1"/>
  <c r="K37" i="1"/>
  <c r="S37" i="1" s="1"/>
  <c r="U37" i="1" s="1"/>
  <c r="K38" i="1"/>
  <c r="S38" i="1" s="1"/>
  <c r="U38" i="1" s="1"/>
  <c r="K39" i="1"/>
  <c r="S39" i="1" s="1"/>
  <c r="U39" i="1" s="1"/>
  <c r="K40" i="1"/>
  <c r="S40" i="1" s="1"/>
  <c r="U40" i="1" s="1"/>
  <c r="K41" i="1"/>
  <c r="S41" i="1" s="1"/>
  <c r="U41" i="1" s="1"/>
  <c r="K42" i="1"/>
  <c r="S42" i="1" s="1"/>
  <c r="U42" i="1" s="1"/>
  <c r="K43" i="1"/>
  <c r="S43" i="1" s="1"/>
  <c r="U43" i="1" s="1"/>
  <c r="K44" i="1"/>
  <c r="S44" i="1" s="1"/>
  <c r="U44" i="1" s="1"/>
  <c r="K45" i="1"/>
  <c r="S45" i="1" s="1"/>
  <c r="U45" i="1" s="1"/>
  <c r="K46" i="1"/>
  <c r="S46" i="1" s="1"/>
  <c r="U46" i="1" s="1"/>
  <c r="K47" i="1"/>
  <c r="S47" i="1" s="1"/>
  <c r="U47" i="1" s="1"/>
  <c r="C13" i="1"/>
  <c r="J13" i="1" s="1"/>
  <c r="C14" i="1"/>
  <c r="J14" i="1" s="1"/>
  <c r="C15" i="1"/>
  <c r="J15" i="1" s="1"/>
  <c r="C16" i="1"/>
  <c r="J16" i="1" s="1"/>
  <c r="C17" i="1"/>
  <c r="J17" i="1" s="1"/>
  <c r="C18" i="1"/>
  <c r="J18" i="1" s="1"/>
  <c r="C19" i="1"/>
  <c r="J19" i="1" s="1"/>
  <c r="C20" i="1"/>
  <c r="J20" i="1" s="1"/>
  <c r="C21" i="1"/>
  <c r="J21" i="1" s="1"/>
  <c r="C22" i="1"/>
  <c r="J22" i="1" s="1"/>
  <c r="C23" i="1"/>
  <c r="J23" i="1" s="1"/>
  <c r="C24" i="1"/>
  <c r="J24" i="1" s="1"/>
  <c r="C25" i="1"/>
  <c r="J25" i="1" s="1"/>
  <c r="C26" i="1"/>
  <c r="J26" i="1" s="1"/>
  <c r="C27" i="1"/>
  <c r="J27" i="1" s="1"/>
  <c r="C28" i="1"/>
  <c r="J28" i="1" s="1"/>
  <c r="C29" i="1"/>
  <c r="J29" i="1" s="1"/>
  <c r="C30" i="1"/>
  <c r="J30" i="1" s="1"/>
  <c r="C31" i="1"/>
  <c r="J31" i="1" s="1"/>
  <c r="C32" i="1"/>
  <c r="J32" i="1" s="1"/>
  <c r="C33" i="1"/>
  <c r="J33" i="1" s="1"/>
  <c r="C34" i="1"/>
  <c r="J34" i="1" s="1"/>
  <c r="C35" i="1"/>
  <c r="J35" i="1" s="1"/>
  <c r="C36" i="1"/>
  <c r="J36" i="1" s="1"/>
  <c r="C37" i="1"/>
  <c r="J37" i="1" s="1"/>
  <c r="C38" i="1"/>
  <c r="J38" i="1" s="1"/>
  <c r="C39" i="1"/>
  <c r="J39" i="1" s="1"/>
  <c r="C40" i="1"/>
  <c r="J40" i="1" s="1"/>
  <c r="C41" i="1"/>
  <c r="J41" i="1" s="1"/>
  <c r="C42" i="1"/>
  <c r="J42" i="1" s="1"/>
  <c r="C43" i="1"/>
  <c r="J43" i="1" s="1"/>
  <c r="C44" i="1"/>
  <c r="J44" i="1" s="1"/>
  <c r="C45" i="1"/>
  <c r="J45" i="1" s="1"/>
  <c r="C46" i="1"/>
  <c r="J46" i="1" s="1"/>
  <c r="C47" i="1"/>
  <c r="J47" i="1" s="1"/>
  <c r="C12" i="1"/>
  <c r="J12" i="1" s="1"/>
  <c r="AE47" i="1"/>
  <c r="AA47" i="1"/>
  <c r="X47" i="1"/>
  <c r="W47" i="1"/>
  <c r="V47" i="1"/>
  <c r="O47" i="1"/>
  <c r="N47" i="1"/>
  <c r="M47" i="1"/>
  <c r="AE46" i="1"/>
  <c r="AF46" i="1" s="1"/>
  <c r="AE45" i="1"/>
  <c r="AF45" i="1" s="1"/>
  <c r="AE44" i="1"/>
  <c r="AF44" i="1" s="1"/>
  <c r="AE43" i="1"/>
  <c r="AF43" i="1" s="1"/>
  <c r="AE42" i="1"/>
  <c r="AF42" i="1" s="1"/>
  <c r="AE41" i="1"/>
  <c r="AF41" i="1" s="1"/>
  <c r="AE40" i="1"/>
  <c r="AF40" i="1" s="1"/>
  <c r="AE39" i="1"/>
  <c r="AF39" i="1" s="1"/>
  <c r="AE38" i="1"/>
  <c r="AF38" i="1" s="1"/>
  <c r="AE37" i="1"/>
  <c r="AF37" i="1" s="1"/>
  <c r="AE36" i="1"/>
  <c r="AF36" i="1" s="1"/>
  <c r="AE35" i="1"/>
  <c r="AF35" i="1" s="1"/>
  <c r="AE34" i="1"/>
  <c r="AF34" i="1" s="1"/>
  <c r="AG34" i="1"/>
  <c r="AE33" i="1"/>
  <c r="AF33" i="1" s="1"/>
  <c r="AE32" i="1"/>
  <c r="AF32" i="1" s="1"/>
  <c r="AE31" i="1"/>
  <c r="AF31" i="1" s="1"/>
  <c r="AE30" i="1"/>
  <c r="AF30" i="1" s="1"/>
  <c r="AE29" i="1"/>
  <c r="AF29" i="1" s="1"/>
  <c r="AE28" i="1"/>
  <c r="AF28" i="1" s="1"/>
  <c r="AE27" i="1"/>
  <c r="AF27" i="1" s="1"/>
  <c r="AE26" i="1"/>
  <c r="AF26" i="1" s="1"/>
  <c r="AE25" i="1"/>
  <c r="AF25" i="1" s="1"/>
  <c r="AE24" i="1"/>
  <c r="AF24" i="1" s="1"/>
  <c r="AE23" i="1"/>
  <c r="AF23" i="1" s="1"/>
  <c r="AE22" i="1"/>
  <c r="AF22" i="1" s="1"/>
  <c r="AE21" i="1"/>
  <c r="AF21" i="1" s="1"/>
  <c r="AE20" i="1"/>
  <c r="AF20" i="1" s="1"/>
  <c r="AE19" i="1"/>
  <c r="AF19" i="1" s="1"/>
  <c r="AE18" i="1"/>
  <c r="AF18" i="1" s="1"/>
  <c r="AE17" i="1"/>
  <c r="AF17" i="1" s="1"/>
  <c r="AE16" i="1"/>
  <c r="AF16" i="1" s="1"/>
  <c r="AE15" i="1"/>
  <c r="AF15" i="1" s="1"/>
  <c r="AE14" i="1"/>
  <c r="AF14" i="1" s="1"/>
  <c r="AE13" i="1"/>
  <c r="AF13" i="1" s="1"/>
  <c r="AE12" i="1"/>
  <c r="AF12" i="1" s="1"/>
  <c r="AG25" i="1" l="1"/>
  <c r="AG33" i="1"/>
  <c r="AG22" i="1"/>
  <c r="AG30" i="1"/>
  <c r="AG37" i="1"/>
  <c r="Y28" i="1"/>
  <c r="Y21" i="1"/>
  <c r="Y31" i="1"/>
  <c r="Y43" i="1"/>
  <c r="AG29" i="1"/>
  <c r="AG14" i="1"/>
  <c r="Y25" i="1"/>
  <c r="AG36" i="1"/>
  <c r="AG45" i="1"/>
  <c r="Y26" i="1"/>
  <c r="Y37" i="1"/>
  <c r="AF47" i="1"/>
  <c r="AG47" i="1" s="1"/>
  <c r="AG21" i="1"/>
  <c r="Y15" i="1"/>
  <c r="Y19" i="1"/>
  <c r="Y24" i="1"/>
  <c r="AG38" i="1"/>
  <c r="Y41" i="1"/>
  <c r="Y35" i="1"/>
  <c r="Y42" i="1"/>
  <c r="AG12" i="1"/>
  <c r="Y13" i="1"/>
  <c r="Y14" i="1"/>
  <c r="AG16" i="1"/>
  <c r="Y17" i="1"/>
  <c r="Y18" i="1"/>
  <c r="Y20" i="1"/>
  <c r="Y22" i="1"/>
  <c r="AG23" i="1"/>
  <c r="Y27" i="1"/>
  <c r="Y29" i="1"/>
  <c r="Y32" i="1"/>
  <c r="Y33" i="1"/>
  <c r="AG42" i="1"/>
  <c r="Y44" i="1"/>
  <c r="Y40" i="1"/>
  <c r="AG20" i="1"/>
  <c r="AG32" i="1"/>
  <c r="Y36" i="1"/>
  <c r="AG44" i="1"/>
  <c r="Y45" i="1"/>
  <c r="AG13" i="1"/>
  <c r="AG17" i="1"/>
  <c r="Y23" i="1"/>
  <c r="AG26" i="1"/>
  <c r="AG28" i="1"/>
  <c r="AG35" i="1"/>
  <c r="Y39" i="1"/>
  <c r="AG41" i="1"/>
  <c r="AG43" i="1"/>
  <c r="AG15" i="1"/>
  <c r="AG46" i="1"/>
  <c r="Y12" i="1"/>
  <c r="Y16" i="1"/>
  <c r="AG18" i="1"/>
  <c r="AG24" i="1"/>
  <c r="Y30" i="1"/>
  <c r="AG31" i="1"/>
  <c r="Y34" i="1"/>
  <c r="Y38" i="1"/>
  <c r="AG40" i="1"/>
  <c r="Y46" i="1"/>
  <c r="AG19" i="1"/>
  <c r="AG27" i="1"/>
  <c r="AG39" i="1"/>
  <c r="Y47" i="1" l="1"/>
</calcChain>
</file>

<file path=xl/sharedStrings.xml><?xml version="1.0" encoding="utf-8"?>
<sst xmlns="http://schemas.openxmlformats.org/spreadsheetml/2006/main" count="81" uniqueCount="73">
  <si>
    <t>(в тыс. рублей)</t>
  </si>
  <si>
    <t>№ п/п</t>
  </si>
  <si>
    <t>Наименование муниципальных районов</t>
  </si>
  <si>
    <t>Всего финансовой помощи (без учета замененной дотации нормативом по НДФЛ)</t>
  </si>
  <si>
    <t>в том числе:</t>
  </si>
  <si>
    <t>Дотация, подлежащая замене нормативом по НДФЛ</t>
  </si>
  <si>
    <t>Справочно: Дополнительный норматив отчислений по НДФЛ</t>
  </si>
  <si>
    <t>субсидия первоначальная</t>
  </si>
  <si>
    <t>Субсудия на зарплату  (справочно)</t>
  </si>
  <si>
    <t>Всего фин помощь с учетом замененной дотации нормативом по НДФЛ</t>
  </si>
  <si>
    <t>отклонение доп норматива</t>
  </si>
  <si>
    <t>отклонение всего финансовой помощи с учетом замены</t>
  </si>
  <si>
    <t>Рост расходов на зараб плату 2015 к 2014</t>
  </si>
  <si>
    <t>Рост расходов на коммунальные услуги2014 к 2013</t>
  </si>
  <si>
    <t>1/2 изменения по собственным доходам 2015 к 2014</t>
  </si>
  <si>
    <t>отклонение дотации</t>
  </si>
  <si>
    <t>Дотации на выравнивание бюджетной обеспеченности муниципальных районов (городских округов)</t>
  </si>
  <si>
    <t xml:space="preserve">Субвенции на передаваемые полномочия органам местного самоуправления муниципальных районов по расчету и предоставлению дотаций на выравнивание бюджетной обеспеченности поселениям </t>
  </si>
  <si>
    <t>в том числе за счет субвенции на образование</t>
  </si>
  <si>
    <t>мрот потребность</t>
  </si>
  <si>
    <t>мрот\</t>
  </si>
  <si>
    <t>сбалансир.мрот</t>
  </si>
  <si>
    <t>указные потребность</t>
  </si>
  <si>
    <t>итого дополнительно</t>
  </si>
  <si>
    <t>2=2а+2б+2в</t>
  </si>
  <si>
    <t>2а</t>
  </si>
  <si>
    <t>2в</t>
  </si>
  <si>
    <t>6=2+3+5</t>
  </si>
  <si>
    <t>7=7а+7б+7в</t>
  </si>
  <si>
    <t>7а</t>
  </si>
  <si>
    <t>7в</t>
  </si>
  <si>
    <t>Итого</t>
  </si>
  <si>
    <t>10=7+8</t>
  </si>
  <si>
    <t>Отклонение</t>
  </si>
  <si>
    <t>к Заключению от 19.12.2020</t>
  </si>
  <si>
    <t>№ 131-20/КФ-З-КСП</t>
  </si>
  <si>
    <t>Агинский район</t>
  </si>
  <si>
    <t>Акшинский район</t>
  </si>
  <si>
    <t xml:space="preserve">Александрово-Заводской район </t>
  </si>
  <si>
    <t>Балейский район</t>
  </si>
  <si>
    <t xml:space="preserve">Газимуро-Заводский  район </t>
  </si>
  <si>
    <t>Борзинский район</t>
  </si>
  <si>
    <t xml:space="preserve">Забайкальский район </t>
  </si>
  <si>
    <t>Каларский район</t>
  </si>
  <si>
    <t xml:space="preserve">Калганский  район </t>
  </si>
  <si>
    <t xml:space="preserve">Карымский район </t>
  </si>
  <si>
    <t>Город Краснокаменск и Краснокаменский район</t>
  </si>
  <si>
    <t xml:space="preserve">Красночикойский район </t>
  </si>
  <si>
    <t xml:space="preserve">Кыринский район </t>
  </si>
  <si>
    <t>Могойтуйский район</t>
  </si>
  <si>
    <t>Могочинский район</t>
  </si>
  <si>
    <t xml:space="preserve">Нерчинский район </t>
  </si>
  <si>
    <t xml:space="preserve">Нерчинско-Заводской район </t>
  </si>
  <si>
    <t>Оловяннинский район</t>
  </si>
  <si>
    <t xml:space="preserve">Ононский район </t>
  </si>
  <si>
    <t>Петровск-Забайкальский район</t>
  </si>
  <si>
    <t>Приаргунский район</t>
  </si>
  <si>
    <t xml:space="preserve">Сретенский район </t>
  </si>
  <si>
    <t xml:space="preserve">Тунгиро-Олекминский район </t>
  </si>
  <si>
    <t>Тунгокоченский район</t>
  </si>
  <si>
    <t xml:space="preserve">Улетовский район </t>
  </si>
  <si>
    <t xml:space="preserve">Хилокский район </t>
  </si>
  <si>
    <t>Чернышевский район</t>
  </si>
  <si>
    <t>Читинский район</t>
  </si>
  <si>
    <t xml:space="preserve">Шелопугинский район </t>
  </si>
  <si>
    <t xml:space="preserve">Шилкинский район </t>
  </si>
  <si>
    <t>ГО "Агинское"</t>
  </si>
  <si>
    <t>ГО «Город Петровск-Забайкальский»</t>
  </si>
  <si>
    <t>ГО «Город Чита»</t>
  </si>
  <si>
    <t>ГО ЗАТО п.Горный</t>
  </si>
  <si>
    <t>Дульдургинский район</t>
  </si>
  <si>
    <t>Сравительный анализ объемов финансовой помощи бюджетам муниципальных образований в 2020-2021 годах</t>
  </si>
  <si>
    <t>Приложение №14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</si>
</sst>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?_р_._-;_-@_-"/>
    <numFmt numFmtId="165" formatCode="_-* #,##0.0_р_._-;\-* #,##0.0_р_._-;_-* &quot;-&quot;?_р_._-;_-@_-"/>
    <numFmt numFmtId="166" formatCode="_-* #,##0_р_._-;\-* #,##0_р_._-;_-* &quot;-&quot;_р_._-;_-@_-"/>
    <numFmt numFmtId="167" formatCode="0.0"/>
  </numFmts>
  <fonts count="13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Arial Cyr"/>
      <charset val="204"/>
    </font>
    <font>
      <b/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67" fontId="3" fillId="0" borderId="0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3" fillId="3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right"/>
    </xf>
    <xf numFmtId="0" fontId="4" fillId="4" borderId="0" xfId="0" applyFont="1" applyFill="1" applyAlignment="1"/>
    <xf numFmtId="0" fontId="4" fillId="0" borderId="0" xfId="0" applyFont="1" applyFill="1" applyAlignment="1"/>
    <xf numFmtId="0" fontId="6" fillId="2" borderId="1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justify" vertical="center" wrapText="1"/>
    </xf>
    <xf numFmtId="166" fontId="11" fillId="0" borderId="1" xfId="0" applyNumberFormat="1" applyFont="1" applyFill="1" applyBorder="1" applyAlignment="1">
      <alignment horizontal="justify" vertical="center"/>
    </xf>
    <xf numFmtId="0" fontId="6" fillId="2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vertical="center" wrapText="1"/>
    </xf>
    <xf numFmtId="165" fontId="12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5" fillId="0" borderId="3" xfId="0" applyFont="1" applyFill="1" applyBorder="1" applyAlignment="1">
      <alignment horizontal="center" vertical="center" textRotation="90" wrapText="1"/>
    </xf>
    <xf numFmtId="0" fontId="5" fillId="0" borderId="8" xfId="0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89" wrapText="1"/>
    </xf>
    <xf numFmtId="0" fontId="5" fillId="0" borderId="3" xfId="0" applyFont="1" applyFill="1" applyBorder="1" applyAlignment="1">
      <alignment horizontal="center" vertical="center" textRotation="89" wrapText="1"/>
    </xf>
    <xf numFmtId="0" fontId="5" fillId="0" borderId="8" xfId="0" applyFont="1" applyFill="1" applyBorder="1" applyAlignment="1">
      <alignment horizontal="center" vertical="center" textRotation="89" wrapText="1"/>
    </xf>
    <xf numFmtId="0" fontId="4" fillId="4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/>
    </xf>
    <xf numFmtId="0" fontId="3" fillId="2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76"/>
  <sheetViews>
    <sheetView tabSelected="1" view="pageBreakPreview" zoomScale="60" zoomScaleNormal="70" workbookViewId="0">
      <selection activeCell="U3" sqref="U3:Z3"/>
    </sheetView>
  </sheetViews>
  <sheetFormatPr defaultColWidth="15.7109375" defaultRowHeight="15.75" x14ac:dyDescent="0.25"/>
  <cols>
    <col min="1" max="1" width="3.85546875" style="2" customWidth="1"/>
    <col min="2" max="2" width="33.5703125" style="15" customWidth="1"/>
    <col min="3" max="3" width="19.28515625" style="15" customWidth="1"/>
    <col min="4" max="4" width="19.140625" style="15" customWidth="1"/>
    <col min="5" max="5" width="17.140625" style="15" customWidth="1"/>
    <col min="6" max="6" width="18.7109375" style="15" customWidth="1"/>
    <col min="7" max="7" width="14.42578125" style="15" customWidth="1"/>
    <col min="8" max="8" width="14.42578125" style="15" hidden="1" customWidth="1"/>
    <col min="9" max="9" width="18.28515625" style="15" hidden="1" customWidth="1"/>
    <col min="10" max="10" width="18.42578125" style="15" customWidth="1"/>
    <col min="11" max="11" width="16.7109375" style="15" customWidth="1"/>
    <col min="12" max="12" width="18.7109375" style="15" customWidth="1"/>
    <col min="13" max="15" width="13.28515625" style="15" hidden="1" customWidth="1"/>
    <col min="16" max="16" width="20.5703125" style="15" customWidth="1"/>
    <col min="17" max="17" width="16.140625" style="15" customWidth="1"/>
    <col min="18" max="18" width="15.42578125" style="15" customWidth="1"/>
    <col min="19" max="19" width="18.7109375" style="15" customWidth="1"/>
    <col min="20" max="20" width="13.140625" style="15" customWidth="1"/>
    <col min="21" max="21" width="15.7109375" style="15" customWidth="1"/>
    <col min="22" max="22" width="8.5703125" style="15" hidden="1" customWidth="1"/>
    <col min="23" max="23" width="6.140625" style="15" hidden="1" customWidth="1"/>
    <col min="24" max="24" width="11.85546875" style="15" hidden="1" customWidth="1"/>
    <col min="25" max="25" width="25.5703125" style="15" hidden="1" customWidth="1"/>
    <col min="26" max="26" width="14.5703125" style="2" customWidth="1"/>
    <col min="27" max="27" width="14.28515625" style="2" hidden="1" customWidth="1"/>
    <col min="28" max="28" width="15.42578125" style="2" hidden="1" customWidth="1"/>
    <col min="29" max="29" width="11.85546875" style="2" hidden="1" customWidth="1"/>
    <col min="30" max="30" width="14.28515625" style="2" hidden="1" customWidth="1"/>
    <col min="31" max="31" width="12.28515625" style="2" hidden="1" customWidth="1"/>
    <col min="32" max="32" width="13.140625" style="2" hidden="1" customWidth="1"/>
    <col min="33" max="33" width="10.85546875" style="2" hidden="1" customWidth="1"/>
    <col min="34" max="16384" width="15.7109375" style="2"/>
  </cols>
  <sheetData>
    <row r="1" spans="1:33" ht="21.75" customHeight="1" x14ac:dyDescent="0.25">
      <c r="T1" s="14"/>
      <c r="U1" s="52" t="s">
        <v>72</v>
      </c>
      <c r="V1" s="52"/>
      <c r="W1" s="52"/>
      <c r="X1" s="52"/>
      <c r="Y1" s="52"/>
      <c r="Z1" s="52"/>
      <c r="AA1" s="18"/>
      <c r="AB1" s="18"/>
      <c r="AC1" s="18"/>
      <c r="AD1" s="18"/>
    </row>
    <row r="2" spans="1:33" ht="19.5" customHeight="1" x14ac:dyDescent="0.25">
      <c r="U2" s="53" t="s">
        <v>34</v>
      </c>
      <c r="V2" s="53"/>
      <c r="W2" s="53"/>
      <c r="X2" s="53"/>
      <c r="Y2" s="53"/>
      <c r="Z2" s="53"/>
      <c r="AA2" s="16"/>
      <c r="AB2" s="16"/>
      <c r="AC2" s="16"/>
      <c r="AD2" s="16"/>
    </row>
    <row r="3" spans="1:33" ht="23.25" customHeight="1" x14ac:dyDescent="0.25">
      <c r="U3" s="53" t="s">
        <v>35</v>
      </c>
      <c r="V3" s="53"/>
      <c r="W3" s="53"/>
      <c r="X3" s="53"/>
      <c r="Y3" s="53"/>
      <c r="Z3" s="53"/>
      <c r="AA3" s="17"/>
      <c r="AB3" s="17"/>
      <c r="AC3" s="17"/>
      <c r="AD3" s="17"/>
    </row>
    <row r="4" spans="1:33" ht="22.5" customHeight="1" x14ac:dyDescent="0.25">
      <c r="A4" s="1"/>
      <c r="B4" s="38" t="s">
        <v>71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51"/>
      <c r="AA4" s="51"/>
      <c r="AB4" s="51"/>
      <c r="AC4" s="51"/>
      <c r="AD4" s="51"/>
    </row>
    <row r="5" spans="1:33" ht="6.75" customHeight="1" x14ac:dyDescent="0.25">
      <c r="A5" s="1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 t="s">
        <v>0</v>
      </c>
      <c r="Z5" s="1"/>
    </row>
    <row r="6" spans="1:33" ht="21" customHeight="1" x14ac:dyDescent="0.25">
      <c r="A6" s="54" t="s">
        <v>1</v>
      </c>
      <c r="B6" s="55" t="s">
        <v>2</v>
      </c>
      <c r="C6" s="44">
        <v>2020</v>
      </c>
      <c r="D6" s="44"/>
      <c r="E6" s="44"/>
      <c r="F6" s="44"/>
      <c r="G6" s="44"/>
      <c r="H6" s="44"/>
      <c r="I6" s="44"/>
      <c r="J6" s="44"/>
      <c r="K6" s="44">
        <v>2021</v>
      </c>
      <c r="L6" s="44"/>
      <c r="M6" s="44"/>
      <c r="N6" s="44"/>
      <c r="O6" s="44"/>
      <c r="P6" s="44"/>
      <c r="Q6" s="44"/>
      <c r="R6" s="44"/>
      <c r="S6" s="44"/>
      <c r="T6" s="36" t="s">
        <v>33</v>
      </c>
      <c r="U6" s="37"/>
      <c r="V6" s="37"/>
      <c r="W6" s="37"/>
      <c r="X6" s="37"/>
      <c r="Y6" s="37"/>
      <c r="Z6" s="39"/>
      <c r="AA6" s="5"/>
      <c r="AB6" s="5"/>
    </row>
    <row r="7" spans="1:33" ht="18.75" customHeight="1" x14ac:dyDescent="0.25">
      <c r="A7" s="54"/>
      <c r="B7" s="56"/>
      <c r="C7" s="33" t="s">
        <v>3</v>
      </c>
      <c r="D7" s="36" t="s">
        <v>4</v>
      </c>
      <c r="E7" s="37"/>
      <c r="F7" s="33" t="s">
        <v>5</v>
      </c>
      <c r="G7" s="33" t="s">
        <v>6</v>
      </c>
      <c r="H7" s="33" t="s">
        <v>7</v>
      </c>
      <c r="I7" s="58" t="s">
        <v>8</v>
      </c>
      <c r="J7" s="33" t="s">
        <v>9</v>
      </c>
      <c r="K7" s="33" t="s">
        <v>3</v>
      </c>
      <c r="L7" s="44" t="s">
        <v>4</v>
      </c>
      <c r="M7" s="44"/>
      <c r="N7" s="44"/>
      <c r="O7" s="44"/>
      <c r="P7" s="44"/>
      <c r="Q7" s="33" t="s">
        <v>5</v>
      </c>
      <c r="R7" s="33" t="s">
        <v>6</v>
      </c>
      <c r="S7" s="45" t="s">
        <v>9</v>
      </c>
      <c r="T7" s="48" t="s">
        <v>10</v>
      </c>
      <c r="U7" s="41" t="s">
        <v>11</v>
      </c>
      <c r="V7" s="32" t="s">
        <v>12</v>
      </c>
      <c r="W7" s="32" t="s">
        <v>13</v>
      </c>
      <c r="X7" s="32" t="s">
        <v>14</v>
      </c>
      <c r="Y7" s="4"/>
      <c r="Z7" s="41" t="s">
        <v>15</v>
      </c>
      <c r="AA7" s="5"/>
      <c r="AB7" s="5"/>
    </row>
    <row r="8" spans="1:33" ht="24" customHeight="1" x14ac:dyDescent="0.25">
      <c r="A8" s="54"/>
      <c r="B8" s="56"/>
      <c r="C8" s="34"/>
      <c r="D8" s="44" t="s">
        <v>16</v>
      </c>
      <c r="E8" s="44" t="s">
        <v>17</v>
      </c>
      <c r="F8" s="34"/>
      <c r="G8" s="34"/>
      <c r="H8" s="34"/>
      <c r="I8" s="59"/>
      <c r="J8" s="34"/>
      <c r="K8" s="34"/>
      <c r="L8" s="44" t="s">
        <v>16</v>
      </c>
      <c r="M8" s="6"/>
      <c r="N8" s="6"/>
      <c r="O8" s="33" t="s">
        <v>18</v>
      </c>
      <c r="P8" s="44" t="s">
        <v>17</v>
      </c>
      <c r="Q8" s="34"/>
      <c r="R8" s="34"/>
      <c r="S8" s="46"/>
      <c r="T8" s="49"/>
      <c r="U8" s="42"/>
      <c r="V8" s="32"/>
      <c r="W8" s="32"/>
      <c r="X8" s="32"/>
      <c r="Y8" s="4"/>
      <c r="Z8" s="42"/>
      <c r="AA8" s="5"/>
      <c r="AB8" s="5"/>
    </row>
    <row r="9" spans="1:33" ht="15.75" customHeight="1" x14ac:dyDescent="0.25">
      <c r="A9" s="54"/>
      <c r="B9" s="56"/>
      <c r="C9" s="34"/>
      <c r="D9" s="44"/>
      <c r="E9" s="44"/>
      <c r="F9" s="34"/>
      <c r="G9" s="34"/>
      <c r="H9" s="34"/>
      <c r="I9" s="59"/>
      <c r="J9" s="34"/>
      <c r="K9" s="34"/>
      <c r="L9" s="44"/>
      <c r="M9" s="6"/>
      <c r="N9" s="6"/>
      <c r="O9" s="34"/>
      <c r="P9" s="44"/>
      <c r="Q9" s="34"/>
      <c r="R9" s="34"/>
      <c r="S9" s="46"/>
      <c r="T9" s="49"/>
      <c r="U9" s="42"/>
      <c r="V9" s="32"/>
      <c r="W9" s="32"/>
      <c r="X9" s="32"/>
      <c r="Y9" s="4"/>
      <c r="Z9" s="42"/>
      <c r="AA9" s="5"/>
      <c r="AB9" s="5"/>
    </row>
    <row r="10" spans="1:33" ht="187.5" customHeight="1" x14ac:dyDescent="0.25">
      <c r="A10" s="54"/>
      <c r="B10" s="57"/>
      <c r="C10" s="35"/>
      <c r="D10" s="44"/>
      <c r="E10" s="44"/>
      <c r="F10" s="34"/>
      <c r="G10" s="34"/>
      <c r="H10" s="35"/>
      <c r="I10" s="60"/>
      <c r="J10" s="35"/>
      <c r="K10" s="35"/>
      <c r="L10" s="44"/>
      <c r="M10" s="6"/>
      <c r="N10" s="6"/>
      <c r="O10" s="35"/>
      <c r="P10" s="44"/>
      <c r="Q10" s="34"/>
      <c r="R10" s="34"/>
      <c r="S10" s="47"/>
      <c r="T10" s="50"/>
      <c r="U10" s="43"/>
      <c r="V10" s="32"/>
      <c r="W10" s="32"/>
      <c r="X10" s="32"/>
      <c r="Y10" s="4"/>
      <c r="Z10" s="43"/>
      <c r="AA10" s="5" t="s">
        <v>19</v>
      </c>
      <c r="AB10" s="5" t="s">
        <v>20</v>
      </c>
      <c r="AC10" s="2" t="s">
        <v>21</v>
      </c>
      <c r="AD10" s="2" t="s">
        <v>22</v>
      </c>
      <c r="AE10" s="2" t="s">
        <v>22</v>
      </c>
      <c r="AF10" s="2" t="s">
        <v>23</v>
      </c>
    </row>
    <row r="11" spans="1:33" s="9" customFormat="1" ht="30.75" customHeight="1" x14ac:dyDescent="0.25">
      <c r="A11" s="7"/>
      <c r="B11" s="8">
        <v>1</v>
      </c>
      <c r="C11" s="7" t="s">
        <v>24</v>
      </c>
      <c r="D11" s="7" t="s">
        <v>25</v>
      </c>
      <c r="E11" s="7" t="s">
        <v>26</v>
      </c>
      <c r="F11" s="7">
        <v>3</v>
      </c>
      <c r="G11" s="7">
        <v>4</v>
      </c>
      <c r="H11" s="7"/>
      <c r="I11" s="7">
        <v>5</v>
      </c>
      <c r="J11" s="7" t="s">
        <v>27</v>
      </c>
      <c r="K11" s="7" t="s">
        <v>28</v>
      </c>
      <c r="L11" s="7" t="s">
        <v>29</v>
      </c>
      <c r="M11" s="7"/>
      <c r="N11" s="7"/>
      <c r="O11" s="7"/>
      <c r="P11" s="7" t="s">
        <v>30</v>
      </c>
      <c r="Q11" s="7">
        <v>8</v>
      </c>
      <c r="R11" s="7">
        <v>9</v>
      </c>
      <c r="S11" s="7" t="s">
        <v>32</v>
      </c>
      <c r="T11" s="7"/>
      <c r="U11" s="7"/>
      <c r="V11" s="7">
        <v>11</v>
      </c>
      <c r="W11" s="7">
        <v>12</v>
      </c>
      <c r="X11" s="7">
        <v>13</v>
      </c>
      <c r="Y11" s="7">
        <v>14</v>
      </c>
      <c r="Z11" s="7"/>
    </row>
    <row r="12" spans="1:33" ht="29.25" customHeight="1" x14ac:dyDescent="0.25">
      <c r="A12" s="23">
        <v>1</v>
      </c>
      <c r="B12" s="19" t="s">
        <v>36</v>
      </c>
      <c r="C12" s="20">
        <f>D12+E12</f>
        <v>286480</v>
      </c>
      <c r="D12" s="20">
        <v>284019</v>
      </c>
      <c r="E12" s="20">
        <v>2461</v>
      </c>
      <c r="F12" s="20">
        <v>159233</v>
      </c>
      <c r="G12" s="21">
        <v>85</v>
      </c>
      <c r="H12" s="21">
        <v>22612600</v>
      </c>
      <c r="I12" s="21">
        <v>92333</v>
      </c>
      <c r="J12" s="20">
        <f>C12+F12</f>
        <v>445713</v>
      </c>
      <c r="K12" s="20">
        <f>L12+P12</f>
        <v>311805</v>
      </c>
      <c r="L12" s="20">
        <v>309387</v>
      </c>
      <c r="M12" s="20"/>
      <c r="N12" s="20"/>
      <c r="O12" s="20"/>
      <c r="P12" s="20">
        <v>2418</v>
      </c>
      <c r="Q12" s="20">
        <v>156967</v>
      </c>
      <c r="R12" s="21">
        <v>85</v>
      </c>
      <c r="S12" s="21">
        <f>K12+Q12</f>
        <v>468772</v>
      </c>
      <c r="T12" s="25">
        <f>R12-G12</f>
        <v>0</v>
      </c>
      <c r="U12" s="26">
        <f>S12-J12</f>
        <v>23059</v>
      </c>
      <c r="V12" s="27">
        <v>15822</v>
      </c>
      <c r="W12" s="27">
        <v>5056</v>
      </c>
      <c r="X12" s="27">
        <v>-2912</v>
      </c>
      <c r="Y12" s="27">
        <f t="shared" ref="Y12:Y46" si="0">U12-J12-V12-W12+X12</f>
        <v>-446444</v>
      </c>
      <c r="Z12" s="26">
        <f>L12-D12</f>
        <v>25368</v>
      </c>
      <c r="AA12" s="24">
        <v>103849</v>
      </c>
      <c r="AB12" s="24">
        <v>90736100</v>
      </c>
      <c r="AC12" s="10"/>
      <c r="AD12" s="11">
        <v>10688500</v>
      </c>
      <c r="AE12" s="11">
        <f>AD12/1000</f>
        <v>10688.5</v>
      </c>
      <c r="AF12" s="12">
        <f>AE12+AA12</f>
        <v>114537.5</v>
      </c>
      <c r="AG12" s="12">
        <f>Z12-AF12</f>
        <v>-89169.5</v>
      </c>
    </row>
    <row r="13" spans="1:33" ht="33" customHeight="1" x14ac:dyDescent="0.25">
      <c r="A13" s="23">
        <v>2</v>
      </c>
      <c r="B13" s="19" t="s">
        <v>37</v>
      </c>
      <c r="C13" s="20">
        <f t="shared" ref="C13:C47" si="1">D13+E13</f>
        <v>125039</v>
      </c>
      <c r="D13" s="20">
        <v>123718</v>
      </c>
      <c r="E13" s="20">
        <v>1321</v>
      </c>
      <c r="F13" s="20">
        <v>59672</v>
      </c>
      <c r="G13" s="21">
        <v>85</v>
      </c>
      <c r="H13" s="21">
        <v>9541300</v>
      </c>
      <c r="I13" s="21">
        <v>31892</v>
      </c>
      <c r="J13" s="20">
        <f t="shared" ref="J13:J47" si="2">C13+F13</f>
        <v>184711</v>
      </c>
      <c r="K13" s="20">
        <f t="shared" ref="K13:K47" si="3">L13+P13</f>
        <v>150364</v>
      </c>
      <c r="L13" s="20">
        <v>149071</v>
      </c>
      <c r="M13" s="20"/>
      <c r="N13" s="20"/>
      <c r="O13" s="20"/>
      <c r="P13" s="20">
        <v>1293</v>
      </c>
      <c r="Q13" s="20">
        <v>67333</v>
      </c>
      <c r="R13" s="21">
        <v>85</v>
      </c>
      <c r="S13" s="21">
        <f>K13+Q13</f>
        <v>217697</v>
      </c>
      <c r="T13" s="25">
        <f t="shared" ref="T13:T47" si="4">R13-G13</f>
        <v>0</v>
      </c>
      <c r="U13" s="26">
        <f t="shared" ref="U13:U47" si="5">S13-J13</f>
        <v>32986</v>
      </c>
      <c r="V13" s="27">
        <v>-16231</v>
      </c>
      <c r="W13" s="27">
        <v>448</v>
      </c>
      <c r="X13" s="27">
        <v>3728</v>
      </c>
      <c r="Y13" s="27">
        <f t="shared" si="0"/>
        <v>-132214</v>
      </c>
      <c r="Z13" s="26">
        <f t="shared" ref="Z13:Z47" si="6">L13-D13</f>
        <v>25353</v>
      </c>
      <c r="AA13" s="24">
        <v>57277</v>
      </c>
      <c r="AB13" s="24">
        <v>46519100</v>
      </c>
      <c r="AC13" s="10">
        <v>5778800</v>
      </c>
      <c r="AD13" s="11">
        <v>6598800</v>
      </c>
      <c r="AE13" s="11">
        <f t="shared" ref="AE13:AE47" si="7">AD13/1000</f>
        <v>6598.8</v>
      </c>
      <c r="AF13" s="12">
        <f t="shared" ref="AF13:AF47" si="8">AE13+AA13</f>
        <v>63875.8</v>
      </c>
      <c r="AG13" s="12">
        <f t="shared" ref="AG13:AG47" si="9">Z13-AF13</f>
        <v>-38522.800000000003</v>
      </c>
    </row>
    <row r="14" spans="1:33" ht="29.25" customHeight="1" x14ac:dyDescent="0.25">
      <c r="A14" s="23">
        <v>3</v>
      </c>
      <c r="B14" s="19" t="s">
        <v>38</v>
      </c>
      <c r="C14" s="20">
        <f t="shared" si="1"/>
        <v>71473</v>
      </c>
      <c r="D14" s="20">
        <v>70391</v>
      </c>
      <c r="E14" s="20">
        <v>1082</v>
      </c>
      <c r="F14" s="20">
        <v>64538</v>
      </c>
      <c r="G14" s="21">
        <v>31.3</v>
      </c>
      <c r="H14" s="21">
        <v>3717500</v>
      </c>
      <c r="I14" s="21">
        <v>10334</v>
      </c>
      <c r="J14" s="20">
        <f t="shared" si="2"/>
        <v>136011</v>
      </c>
      <c r="K14" s="20">
        <f t="shared" si="3"/>
        <v>71641</v>
      </c>
      <c r="L14" s="20">
        <v>70595</v>
      </c>
      <c r="M14" s="20"/>
      <c r="N14" s="20"/>
      <c r="O14" s="20"/>
      <c r="P14" s="20">
        <v>1046</v>
      </c>
      <c r="Q14" s="20">
        <v>70084</v>
      </c>
      <c r="R14" s="21">
        <v>38.9</v>
      </c>
      <c r="S14" s="21">
        <f>K14+Q14</f>
        <v>141725</v>
      </c>
      <c r="T14" s="25">
        <f>R14-G14</f>
        <v>7.5999999999999979</v>
      </c>
      <c r="U14" s="26">
        <f t="shared" si="5"/>
        <v>5714</v>
      </c>
      <c r="V14" s="27">
        <v>-19138</v>
      </c>
      <c r="W14" s="27">
        <v>488</v>
      </c>
      <c r="X14" s="27">
        <v>-3123</v>
      </c>
      <c r="Y14" s="27">
        <f t="shared" si="0"/>
        <v>-114770</v>
      </c>
      <c r="Z14" s="26">
        <f t="shared" si="6"/>
        <v>204</v>
      </c>
      <c r="AA14" s="24">
        <v>46517</v>
      </c>
      <c r="AB14" s="24">
        <v>44882000</v>
      </c>
      <c r="AC14" s="10"/>
      <c r="AD14" s="11">
        <v>4924800</v>
      </c>
      <c r="AE14" s="11">
        <f t="shared" si="7"/>
        <v>4924.8</v>
      </c>
      <c r="AF14" s="12">
        <f t="shared" si="8"/>
        <v>51441.8</v>
      </c>
      <c r="AG14" s="13">
        <f t="shared" si="9"/>
        <v>-51237.8</v>
      </c>
    </row>
    <row r="15" spans="1:33" ht="32.25" customHeight="1" x14ac:dyDescent="0.25">
      <c r="A15" s="23">
        <v>4</v>
      </c>
      <c r="B15" s="19" t="s">
        <v>39</v>
      </c>
      <c r="C15" s="20">
        <f t="shared" si="1"/>
        <v>146087</v>
      </c>
      <c r="D15" s="20">
        <v>143488</v>
      </c>
      <c r="E15" s="20">
        <v>2599</v>
      </c>
      <c r="F15" s="20">
        <v>131727</v>
      </c>
      <c r="G15" s="21">
        <v>57.5</v>
      </c>
      <c r="H15" s="21">
        <v>24233000</v>
      </c>
      <c r="I15" s="21">
        <v>76362</v>
      </c>
      <c r="J15" s="20">
        <f t="shared" si="2"/>
        <v>277814</v>
      </c>
      <c r="K15" s="20">
        <f t="shared" si="3"/>
        <v>148101</v>
      </c>
      <c r="L15" s="20">
        <v>145548</v>
      </c>
      <c r="M15" s="20"/>
      <c r="N15" s="20"/>
      <c r="O15" s="20"/>
      <c r="P15" s="20">
        <v>2553</v>
      </c>
      <c r="Q15" s="20">
        <v>144536</v>
      </c>
      <c r="R15" s="21">
        <v>57.7</v>
      </c>
      <c r="S15" s="21">
        <f>K15+Q15</f>
        <v>292637</v>
      </c>
      <c r="T15" s="25">
        <f t="shared" si="4"/>
        <v>0.20000000000000284</v>
      </c>
      <c r="U15" s="26">
        <f t="shared" si="5"/>
        <v>14823</v>
      </c>
      <c r="V15" s="27">
        <v>-24147</v>
      </c>
      <c r="W15" s="27">
        <v>3200</v>
      </c>
      <c r="X15" s="27">
        <v>707</v>
      </c>
      <c r="Y15" s="27">
        <f t="shared" si="0"/>
        <v>-241337</v>
      </c>
      <c r="Z15" s="26">
        <f t="shared" si="6"/>
        <v>2060</v>
      </c>
      <c r="AA15" s="24">
        <v>73033</v>
      </c>
      <c r="AB15" s="24">
        <v>59738100</v>
      </c>
      <c r="AC15" s="10"/>
      <c r="AD15" s="11">
        <v>7247800</v>
      </c>
      <c r="AE15" s="11">
        <f t="shared" si="7"/>
        <v>7247.8</v>
      </c>
      <c r="AF15" s="12">
        <f t="shared" si="8"/>
        <v>80280.800000000003</v>
      </c>
      <c r="AG15" s="12">
        <f t="shared" si="9"/>
        <v>-78220.800000000003</v>
      </c>
    </row>
    <row r="16" spans="1:33" ht="27" customHeight="1" x14ac:dyDescent="0.25">
      <c r="A16" s="23">
        <v>5</v>
      </c>
      <c r="B16" s="19" t="s">
        <v>41</v>
      </c>
      <c r="C16" s="20">
        <f t="shared" si="1"/>
        <v>158862</v>
      </c>
      <c r="D16" s="20">
        <v>151836</v>
      </c>
      <c r="E16" s="20">
        <v>7026</v>
      </c>
      <c r="F16" s="20">
        <v>154034</v>
      </c>
      <c r="G16" s="21">
        <v>15.1</v>
      </c>
      <c r="H16" s="21">
        <v>32960600</v>
      </c>
      <c r="I16" s="21">
        <v>83210</v>
      </c>
      <c r="J16" s="20">
        <f t="shared" si="2"/>
        <v>312896</v>
      </c>
      <c r="K16" s="20">
        <f t="shared" si="3"/>
        <v>159998</v>
      </c>
      <c r="L16" s="20">
        <v>153021</v>
      </c>
      <c r="M16" s="20"/>
      <c r="N16" s="20"/>
      <c r="O16" s="20"/>
      <c r="P16" s="20">
        <v>6977</v>
      </c>
      <c r="Q16" s="20">
        <v>154034</v>
      </c>
      <c r="R16" s="21">
        <v>15.7</v>
      </c>
      <c r="S16" s="21">
        <f t="shared" ref="S16:S47" si="10">K16+Q16</f>
        <v>314032</v>
      </c>
      <c r="T16" s="25">
        <f t="shared" si="4"/>
        <v>0.59999999999999964</v>
      </c>
      <c r="U16" s="26">
        <f t="shared" si="5"/>
        <v>1136</v>
      </c>
      <c r="V16" s="27">
        <v>-30663</v>
      </c>
      <c r="W16" s="27">
        <v>2745</v>
      </c>
      <c r="X16" s="27">
        <v>4418</v>
      </c>
      <c r="Y16" s="27">
        <f t="shared" si="0"/>
        <v>-279424</v>
      </c>
      <c r="Z16" s="26">
        <f t="shared" si="6"/>
        <v>1185</v>
      </c>
      <c r="AA16" s="24">
        <v>104929</v>
      </c>
      <c r="AB16" s="24">
        <v>90324100</v>
      </c>
      <c r="AC16" s="10">
        <v>9293800</v>
      </c>
      <c r="AD16" s="11">
        <v>9095400</v>
      </c>
      <c r="AE16" s="11">
        <f t="shared" si="7"/>
        <v>9095.4</v>
      </c>
      <c r="AF16" s="12">
        <f t="shared" si="8"/>
        <v>114024.4</v>
      </c>
      <c r="AG16" s="12">
        <f t="shared" si="9"/>
        <v>-112839.4</v>
      </c>
    </row>
    <row r="17" spans="1:33" ht="25.5" customHeight="1" x14ac:dyDescent="0.25">
      <c r="A17" s="23">
        <v>6</v>
      </c>
      <c r="B17" s="19" t="s">
        <v>40</v>
      </c>
      <c r="C17" s="20">
        <f t="shared" si="1"/>
        <v>51824</v>
      </c>
      <c r="D17" s="20">
        <v>50548</v>
      </c>
      <c r="E17" s="20">
        <v>1276</v>
      </c>
      <c r="F17" s="20">
        <v>46399</v>
      </c>
      <c r="G17" s="21">
        <v>6.1</v>
      </c>
      <c r="H17" s="21">
        <v>0</v>
      </c>
      <c r="I17" s="21">
        <v>0</v>
      </c>
      <c r="J17" s="20">
        <f t="shared" si="2"/>
        <v>98223</v>
      </c>
      <c r="K17" s="20">
        <f t="shared" si="3"/>
        <v>52990</v>
      </c>
      <c r="L17" s="20">
        <v>51741</v>
      </c>
      <c r="M17" s="20"/>
      <c r="N17" s="20"/>
      <c r="O17" s="20"/>
      <c r="P17" s="20">
        <v>1249</v>
      </c>
      <c r="Q17" s="20">
        <v>51024</v>
      </c>
      <c r="R17" s="21">
        <v>6</v>
      </c>
      <c r="S17" s="21">
        <f t="shared" si="10"/>
        <v>104014</v>
      </c>
      <c r="T17" s="25">
        <f t="shared" si="4"/>
        <v>-9.9999999999999645E-2</v>
      </c>
      <c r="U17" s="26">
        <f t="shared" si="5"/>
        <v>5791</v>
      </c>
      <c r="V17" s="27">
        <v>-12610</v>
      </c>
      <c r="W17" s="27">
        <v>740</v>
      </c>
      <c r="X17" s="27">
        <v>1691</v>
      </c>
      <c r="Y17" s="27">
        <f t="shared" si="0"/>
        <v>-78871</v>
      </c>
      <c r="Z17" s="26">
        <f t="shared" si="6"/>
        <v>1193</v>
      </c>
      <c r="AA17" s="24">
        <v>34980</v>
      </c>
      <c r="AB17" s="24">
        <v>17749300</v>
      </c>
      <c r="AC17" s="10"/>
      <c r="AD17" s="11">
        <v>5806500</v>
      </c>
      <c r="AE17" s="11">
        <f t="shared" si="7"/>
        <v>5806.5</v>
      </c>
      <c r="AF17" s="12">
        <f t="shared" si="8"/>
        <v>40786.5</v>
      </c>
      <c r="AG17" s="12">
        <f t="shared" si="9"/>
        <v>-39593.5</v>
      </c>
    </row>
    <row r="18" spans="1:33" ht="28.5" customHeight="1" x14ac:dyDescent="0.25">
      <c r="A18" s="23">
        <v>7</v>
      </c>
      <c r="B18" s="19" t="s">
        <v>70</v>
      </c>
      <c r="C18" s="20">
        <f t="shared" si="1"/>
        <v>193983</v>
      </c>
      <c r="D18" s="20">
        <v>191893</v>
      </c>
      <c r="E18" s="20">
        <v>2090</v>
      </c>
      <c r="F18" s="20">
        <v>95935</v>
      </c>
      <c r="G18" s="21">
        <v>85</v>
      </c>
      <c r="H18" s="21">
        <v>9217100</v>
      </c>
      <c r="I18" s="21">
        <v>34134</v>
      </c>
      <c r="J18" s="20">
        <f t="shared" si="2"/>
        <v>289918</v>
      </c>
      <c r="K18" s="20">
        <f t="shared" si="3"/>
        <v>212548</v>
      </c>
      <c r="L18" s="20">
        <v>210473</v>
      </c>
      <c r="M18" s="20"/>
      <c r="N18" s="20"/>
      <c r="O18" s="20"/>
      <c r="P18" s="20">
        <v>2075</v>
      </c>
      <c r="Q18" s="20">
        <v>100986</v>
      </c>
      <c r="R18" s="21">
        <v>85</v>
      </c>
      <c r="S18" s="21">
        <f t="shared" si="10"/>
        <v>313534</v>
      </c>
      <c r="T18" s="25">
        <f t="shared" si="4"/>
        <v>0</v>
      </c>
      <c r="U18" s="26">
        <f t="shared" si="5"/>
        <v>23616</v>
      </c>
      <c r="V18" s="27">
        <v>-9723</v>
      </c>
      <c r="W18" s="27">
        <v>3729</v>
      </c>
      <c r="X18" s="27">
        <v>973</v>
      </c>
      <c r="Y18" s="27">
        <f t="shared" si="0"/>
        <v>-259335</v>
      </c>
      <c r="Z18" s="26">
        <f t="shared" si="6"/>
        <v>18580</v>
      </c>
      <c r="AA18" s="24">
        <v>68047</v>
      </c>
      <c r="AB18" s="24">
        <v>47602700</v>
      </c>
      <c r="AC18" s="10">
        <v>13064800</v>
      </c>
      <c r="AD18" s="11">
        <v>7288600</v>
      </c>
      <c r="AE18" s="11">
        <f t="shared" si="7"/>
        <v>7288.6</v>
      </c>
      <c r="AF18" s="12">
        <f t="shared" si="8"/>
        <v>75335.600000000006</v>
      </c>
      <c r="AG18" s="12">
        <f t="shared" si="9"/>
        <v>-56755.600000000006</v>
      </c>
    </row>
    <row r="19" spans="1:33" ht="27" customHeight="1" x14ac:dyDescent="0.25">
      <c r="A19" s="23">
        <v>8</v>
      </c>
      <c r="B19" s="19" t="s">
        <v>42</v>
      </c>
      <c r="C19" s="20">
        <f t="shared" si="1"/>
        <v>60784</v>
      </c>
      <c r="D19" s="20">
        <v>57636</v>
      </c>
      <c r="E19" s="20">
        <v>3148</v>
      </c>
      <c r="F19" s="20">
        <v>52728</v>
      </c>
      <c r="G19" s="21">
        <v>8.8000000000000007</v>
      </c>
      <c r="H19" s="21">
        <v>3749400</v>
      </c>
      <c r="I19" s="21">
        <v>23694</v>
      </c>
      <c r="J19" s="20">
        <f t="shared" si="2"/>
        <v>113512</v>
      </c>
      <c r="K19" s="20">
        <f t="shared" si="3"/>
        <v>60780</v>
      </c>
      <c r="L19" s="20">
        <v>57659</v>
      </c>
      <c r="M19" s="20"/>
      <c r="N19" s="20"/>
      <c r="O19" s="20"/>
      <c r="P19" s="20">
        <v>3121</v>
      </c>
      <c r="Q19" s="20">
        <v>57230</v>
      </c>
      <c r="R19" s="21">
        <v>10</v>
      </c>
      <c r="S19" s="21">
        <f t="shared" si="10"/>
        <v>118010</v>
      </c>
      <c r="T19" s="25">
        <f t="shared" si="4"/>
        <v>1.1999999999999993</v>
      </c>
      <c r="U19" s="26">
        <f t="shared" si="5"/>
        <v>4498</v>
      </c>
      <c r="V19" s="27">
        <v>-24654</v>
      </c>
      <c r="W19" s="27">
        <v>845</v>
      </c>
      <c r="X19" s="27">
        <v>-15010</v>
      </c>
      <c r="Y19" s="27">
        <f t="shared" si="0"/>
        <v>-100215</v>
      </c>
      <c r="Z19" s="26">
        <f t="shared" si="6"/>
        <v>23</v>
      </c>
      <c r="AA19" s="24">
        <v>29228</v>
      </c>
      <c r="AB19" s="24">
        <v>16780200</v>
      </c>
      <c r="AC19" s="10">
        <v>14227700</v>
      </c>
      <c r="AD19" s="11">
        <v>6317900</v>
      </c>
      <c r="AE19" s="11">
        <f t="shared" si="7"/>
        <v>6317.9</v>
      </c>
      <c r="AF19" s="12">
        <f t="shared" si="8"/>
        <v>35545.9</v>
      </c>
      <c r="AG19" s="12">
        <f t="shared" si="9"/>
        <v>-35522.9</v>
      </c>
    </row>
    <row r="20" spans="1:33" ht="31.5" customHeight="1" x14ac:dyDescent="0.25">
      <c r="A20" s="23">
        <v>9</v>
      </c>
      <c r="B20" s="19" t="s">
        <v>43</v>
      </c>
      <c r="C20" s="20">
        <f t="shared" si="1"/>
        <v>99791</v>
      </c>
      <c r="D20" s="20">
        <v>98644</v>
      </c>
      <c r="E20" s="20">
        <v>1147</v>
      </c>
      <c r="F20" s="20">
        <v>90365</v>
      </c>
      <c r="G20" s="21">
        <v>13.4</v>
      </c>
      <c r="H20" s="21">
        <v>14181900</v>
      </c>
      <c r="I20" s="21">
        <v>20038</v>
      </c>
      <c r="J20" s="20">
        <f t="shared" si="2"/>
        <v>190156</v>
      </c>
      <c r="K20" s="20">
        <f t="shared" si="3"/>
        <v>100498</v>
      </c>
      <c r="L20" s="20">
        <v>100498</v>
      </c>
      <c r="M20" s="20"/>
      <c r="N20" s="20"/>
      <c r="O20" s="20"/>
      <c r="P20" s="20"/>
      <c r="Q20" s="20">
        <v>99924</v>
      </c>
      <c r="R20" s="21">
        <v>11.5</v>
      </c>
      <c r="S20" s="21">
        <f t="shared" si="10"/>
        <v>200422</v>
      </c>
      <c r="T20" s="25">
        <f t="shared" si="4"/>
        <v>-1.9000000000000004</v>
      </c>
      <c r="U20" s="26">
        <f t="shared" si="5"/>
        <v>10266</v>
      </c>
      <c r="V20" s="27">
        <v>-30553</v>
      </c>
      <c r="W20" s="27">
        <v>2107</v>
      </c>
      <c r="X20" s="27">
        <v>-4984</v>
      </c>
      <c r="Y20" s="27">
        <f t="shared" si="0"/>
        <v>-156428</v>
      </c>
      <c r="Z20" s="26">
        <f t="shared" si="6"/>
        <v>1854</v>
      </c>
      <c r="AA20" s="24">
        <v>23327</v>
      </c>
      <c r="AB20" s="24">
        <v>17847200</v>
      </c>
      <c r="AC20" s="10"/>
      <c r="AD20" s="11">
        <v>3765900</v>
      </c>
      <c r="AE20" s="11">
        <f t="shared" si="7"/>
        <v>3765.9</v>
      </c>
      <c r="AF20" s="12">
        <f t="shared" si="8"/>
        <v>27092.9</v>
      </c>
      <c r="AG20" s="12">
        <f t="shared" si="9"/>
        <v>-25238.9</v>
      </c>
    </row>
    <row r="21" spans="1:33" ht="30" customHeight="1" x14ac:dyDescent="0.25">
      <c r="A21" s="23">
        <v>10</v>
      </c>
      <c r="B21" s="19" t="s">
        <v>44</v>
      </c>
      <c r="C21" s="20">
        <f t="shared" si="1"/>
        <v>57349</v>
      </c>
      <c r="D21" s="20">
        <v>56253</v>
      </c>
      <c r="E21" s="20">
        <v>1096</v>
      </c>
      <c r="F21" s="20">
        <v>51767</v>
      </c>
      <c r="G21" s="21">
        <v>45.5</v>
      </c>
      <c r="H21" s="21">
        <v>6688900</v>
      </c>
      <c r="I21" s="21">
        <v>20451</v>
      </c>
      <c r="J21" s="20">
        <f t="shared" si="2"/>
        <v>109116</v>
      </c>
      <c r="K21" s="20">
        <f t="shared" si="3"/>
        <v>59032</v>
      </c>
      <c r="L21" s="20">
        <v>57963</v>
      </c>
      <c r="M21" s="20"/>
      <c r="N21" s="20"/>
      <c r="O21" s="20"/>
      <c r="P21" s="20">
        <v>1069</v>
      </c>
      <c r="Q21" s="20">
        <v>57414</v>
      </c>
      <c r="R21" s="21">
        <v>56.4</v>
      </c>
      <c r="S21" s="21">
        <f t="shared" si="10"/>
        <v>116446</v>
      </c>
      <c r="T21" s="25">
        <f t="shared" si="4"/>
        <v>10.899999999999999</v>
      </c>
      <c r="U21" s="26">
        <f t="shared" si="5"/>
        <v>7330</v>
      </c>
      <c r="V21" s="27">
        <v>-14830</v>
      </c>
      <c r="W21" s="27">
        <v>2691</v>
      </c>
      <c r="X21" s="27">
        <v>8821</v>
      </c>
      <c r="Y21" s="27">
        <f t="shared" si="0"/>
        <v>-80826</v>
      </c>
      <c r="Z21" s="26">
        <f t="shared" si="6"/>
        <v>1710</v>
      </c>
      <c r="AA21" s="24">
        <v>28702</v>
      </c>
      <c r="AB21" s="24">
        <v>29338100</v>
      </c>
      <c r="AC21" s="10"/>
      <c r="AD21" s="11">
        <v>3157800</v>
      </c>
      <c r="AE21" s="11">
        <f t="shared" si="7"/>
        <v>3157.8</v>
      </c>
      <c r="AF21" s="12">
        <f t="shared" si="8"/>
        <v>31859.8</v>
      </c>
      <c r="AG21" s="12">
        <f t="shared" si="9"/>
        <v>-30149.8</v>
      </c>
    </row>
    <row r="22" spans="1:33" ht="25.5" customHeight="1" x14ac:dyDescent="0.25">
      <c r="A22" s="23">
        <v>11</v>
      </c>
      <c r="B22" s="19" t="s">
        <v>45</v>
      </c>
      <c r="C22" s="20">
        <f t="shared" si="1"/>
        <v>117136</v>
      </c>
      <c r="D22" s="20">
        <v>111968</v>
      </c>
      <c r="E22" s="20">
        <v>5168</v>
      </c>
      <c r="F22" s="20">
        <v>102396</v>
      </c>
      <c r="G22" s="21">
        <v>14.5</v>
      </c>
      <c r="H22" s="21">
        <v>11100600</v>
      </c>
      <c r="I22" s="21">
        <v>28896</v>
      </c>
      <c r="J22" s="20">
        <f t="shared" si="2"/>
        <v>219532</v>
      </c>
      <c r="K22" s="20">
        <f t="shared" si="3"/>
        <v>118190</v>
      </c>
      <c r="L22" s="20">
        <v>113085</v>
      </c>
      <c r="M22" s="20"/>
      <c r="N22" s="20"/>
      <c r="O22" s="20"/>
      <c r="P22" s="20">
        <v>5105</v>
      </c>
      <c r="Q22" s="20">
        <v>112692</v>
      </c>
      <c r="R22" s="21">
        <v>16.2</v>
      </c>
      <c r="S22" s="21">
        <f t="shared" si="10"/>
        <v>230882</v>
      </c>
      <c r="T22" s="25">
        <f t="shared" si="4"/>
        <v>1.6999999999999993</v>
      </c>
      <c r="U22" s="26">
        <f t="shared" si="5"/>
        <v>11350</v>
      </c>
      <c r="V22" s="27">
        <v>-24879</v>
      </c>
      <c r="W22" s="27">
        <v>1894</v>
      </c>
      <c r="X22" s="27">
        <v>-1842</v>
      </c>
      <c r="Y22" s="27">
        <f t="shared" si="0"/>
        <v>-187039</v>
      </c>
      <c r="Z22" s="26">
        <f t="shared" si="6"/>
        <v>1117</v>
      </c>
      <c r="AA22" s="24">
        <v>34638</v>
      </c>
      <c r="AB22" s="24">
        <v>23772400</v>
      </c>
      <c r="AC22" s="10"/>
      <c r="AD22" s="11">
        <v>5090200</v>
      </c>
      <c r="AE22" s="11">
        <f t="shared" si="7"/>
        <v>5090.2</v>
      </c>
      <c r="AF22" s="12">
        <f t="shared" si="8"/>
        <v>39728.199999999997</v>
      </c>
      <c r="AG22" s="12">
        <f t="shared" si="9"/>
        <v>-38611.199999999997</v>
      </c>
    </row>
    <row r="23" spans="1:33" ht="38.25" customHeight="1" x14ac:dyDescent="0.25">
      <c r="A23" s="23">
        <v>12</v>
      </c>
      <c r="B23" s="19" t="s">
        <v>46</v>
      </c>
      <c r="C23" s="20">
        <f t="shared" si="1"/>
        <v>121471</v>
      </c>
      <c r="D23" s="20">
        <v>112849</v>
      </c>
      <c r="E23" s="20">
        <v>8622</v>
      </c>
      <c r="F23" s="20">
        <v>104823</v>
      </c>
      <c r="G23" s="21">
        <v>8.8000000000000007</v>
      </c>
      <c r="H23" s="21">
        <v>28141600</v>
      </c>
      <c r="I23" s="21">
        <v>80512</v>
      </c>
      <c r="J23" s="20">
        <f t="shared" si="2"/>
        <v>226294</v>
      </c>
      <c r="K23" s="20">
        <f t="shared" si="3"/>
        <v>122128</v>
      </c>
      <c r="L23" s="20">
        <v>113569</v>
      </c>
      <c r="M23" s="20"/>
      <c r="N23" s="20"/>
      <c r="O23" s="20"/>
      <c r="P23" s="20">
        <v>8559</v>
      </c>
      <c r="Q23" s="20">
        <v>113486</v>
      </c>
      <c r="R23" s="21">
        <v>10.199999999999999</v>
      </c>
      <c r="S23" s="21">
        <f t="shared" si="10"/>
        <v>235614</v>
      </c>
      <c r="T23" s="25">
        <f t="shared" si="4"/>
        <v>1.3999999999999986</v>
      </c>
      <c r="U23" s="26">
        <f t="shared" si="5"/>
        <v>9320</v>
      </c>
      <c r="V23" s="27">
        <v>-15571</v>
      </c>
      <c r="W23" s="27">
        <v>5158</v>
      </c>
      <c r="X23" s="27">
        <v>10587</v>
      </c>
      <c r="Y23" s="27">
        <f t="shared" si="0"/>
        <v>-195974</v>
      </c>
      <c r="Z23" s="26">
        <f t="shared" si="6"/>
        <v>720</v>
      </c>
      <c r="AA23" s="24">
        <v>111372</v>
      </c>
      <c r="AB23" s="24">
        <v>92056500</v>
      </c>
      <c r="AC23" s="10"/>
      <c r="AD23" s="11">
        <v>13502800</v>
      </c>
      <c r="AE23" s="11">
        <f t="shared" si="7"/>
        <v>13502.8</v>
      </c>
      <c r="AF23" s="12">
        <f t="shared" si="8"/>
        <v>124874.8</v>
      </c>
      <c r="AG23" s="12">
        <f t="shared" si="9"/>
        <v>-124154.8</v>
      </c>
    </row>
    <row r="24" spans="1:33" ht="25.5" customHeight="1" x14ac:dyDescent="0.25">
      <c r="A24" s="23">
        <v>13</v>
      </c>
      <c r="B24" s="19" t="s">
        <v>47</v>
      </c>
      <c r="C24" s="20">
        <f t="shared" si="1"/>
        <v>136728</v>
      </c>
      <c r="D24" s="20">
        <v>134113</v>
      </c>
      <c r="E24" s="20">
        <v>2615</v>
      </c>
      <c r="F24" s="20">
        <v>123181</v>
      </c>
      <c r="G24" s="21">
        <v>55.9</v>
      </c>
      <c r="H24" s="21">
        <v>9835300</v>
      </c>
      <c r="I24" s="21">
        <v>46582</v>
      </c>
      <c r="J24" s="20">
        <f t="shared" si="2"/>
        <v>259909</v>
      </c>
      <c r="K24" s="20">
        <f t="shared" si="3"/>
        <v>138300</v>
      </c>
      <c r="L24" s="20">
        <v>135716</v>
      </c>
      <c r="M24" s="20"/>
      <c r="N24" s="20"/>
      <c r="O24" s="20"/>
      <c r="P24" s="20">
        <v>2584</v>
      </c>
      <c r="Q24" s="20">
        <v>134754</v>
      </c>
      <c r="R24" s="21">
        <v>55.5</v>
      </c>
      <c r="S24" s="21">
        <f t="shared" si="10"/>
        <v>273054</v>
      </c>
      <c r="T24" s="25">
        <f t="shared" si="4"/>
        <v>-0.39999999999999858</v>
      </c>
      <c r="U24" s="26">
        <f t="shared" si="5"/>
        <v>13145</v>
      </c>
      <c r="V24" s="27">
        <v>-44420</v>
      </c>
      <c r="W24" s="27">
        <v>3354</v>
      </c>
      <c r="X24" s="27">
        <v>10269</v>
      </c>
      <c r="Y24" s="27">
        <f t="shared" si="0"/>
        <v>-195429</v>
      </c>
      <c r="Z24" s="26">
        <f t="shared" si="6"/>
        <v>1603</v>
      </c>
      <c r="AA24" s="24">
        <v>62059</v>
      </c>
      <c r="AB24" s="24">
        <v>56019800</v>
      </c>
      <c r="AC24" s="10"/>
      <c r="AD24" s="11">
        <v>7307400</v>
      </c>
      <c r="AE24" s="11">
        <f t="shared" si="7"/>
        <v>7307.4</v>
      </c>
      <c r="AF24" s="12">
        <f t="shared" si="8"/>
        <v>69366.399999999994</v>
      </c>
      <c r="AG24" s="12">
        <f t="shared" si="9"/>
        <v>-67763.399999999994</v>
      </c>
    </row>
    <row r="25" spans="1:33" ht="26.25" customHeight="1" x14ac:dyDescent="0.25">
      <c r="A25" s="23">
        <v>14</v>
      </c>
      <c r="B25" s="19" t="s">
        <v>48</v>
      </c>
      <c r="C25" s="20">
        <f t="shared" si="1"/>
        <v>100018</v>
      </c>
      <c r="D25" s="20">
        <v>98223</v>
      </c>
      <c r="E25" s="20">
        <v>1795</v>
      </c>
      <c r="F25" s="20">
        <v>90198</v>
      </c>
      <c r="G25" s="21">
        <v>34.6</v>
      </c>
      <c r="H25" s="21">
        <v>8524900</v>
      </c>
      <c r="I25" s="21">
        <v>17457</v>
      </c>
      <c r="J25" s="20">
        <f t="shared" si="2"/>
        <v>190216</v>
      </c>
      <c r="K25" s="20">
        <f t="shared" si="3"/>
        <v>100413</v>
      </c>
      <c r="L25" s="20">
        <v>98656</v>
      </c>
      <c r="M25" s="20"/>
      <c r="N25" s="20"/>
      <c r="O25" s="20"/>
      <c r="P25" s="20">
        <v>1757</v>
      </c>
      <c r="Q25" s="20">
        <v>97916</v>
      </c>
      <c r="R25" s="21">
        <v>34.200000000000003</v>
      </c>
      <c r="S25" s="21">
        <f t="shared" si="10"/>
        <v>198329</v>
      </c>
      <c r="T25" s="25">
        <f t="shared" si="4"/>
        <v>-0.39999999999999858</v>
      </c>
      <c r="U25" s="26">
        <f t="shared" si="5"/>
        <v>8113</v>
      </c>
      <c r="V25" s="27">
        <v>-14498</v>
      </c>
      <c r="W25" s="27">
        <v>822</v>
      </c>
      <c r="X25" s="27">
        <v>470</v>
      </c>
      <c r="Y25" s="27">
        <f t="shared" si="0"/>
        <v>-167957</v>
      </c>
      <c r="Z25" s="26">
        <f t="shared" si="6"/>
        <v>433</v>
      </c>
      <c r="AA25" s="24">
        <v>66345</v>
      </c>
      <c r="AB25" s="24">
        <v>51854500</v>
      </c>
      <c r="AC25" s="10"/>
      <c r="AD25" s="11">
        <v>5391700</v>
      </c>
      <c r="AE25" s="11">
        <f t="shared" si="7"/>
        <v>5391.7</v>
      </c>
      <c r="AF25" s="12">
        <f t="shared" si="8"/>
        <v>71736.7</v>
      </c>
      <c r="AG25" s="12">
        <f t="shared" si="9"/>
        <v>-71303.7</v>
      </c>
    </row>
    <row r="26" spans="1:33" ht="24.75" customHeight="1" x14ac:dyDescent="0.25">
      <c r="A26" s="23">
        <v>15</v>
      </c>
      <c r="B26" s="19" t="s">
        <v>49</v>
      </c>
      <c r="C26" s="20">
        <f t="shared" si="1"/>
        <v>192094</v>
      </c>
      <c r="D26" s="20">
        <v>188296</v>
      </c>
      <c r="E26" s="20">
        <v>3798</v>
      </c>
      <c r="F26" s="20">
        <v>173233</v>
      </c>
      <c r="G26" s="21">
        <v>75.900000000000006</v>
      </c>
      <c r="H26" s="21">
        <v>8067000</v>
      </c>
      <c r="I26" s="21">
        <v>51693</v>
      </c>
      <c r="J26" s="20">
        <f t="shared" si="2"/>
        <v>365327</v>
      </c>
      <c r="K26" s="20">
        <f t="shared" si="3"/>
        <v>192386</v>
      </c>
      <c r="L26" s="20">
        <v>188632</v>
      </c>
      <c r="M26" s="20"/>
      <c r="N26" s="20"/>
      <c r="O26" s="20"/>
      <c r="P26" s="20">
        <v>3754</v>
      </c>
      <c r="Q26" s="20">
        <v>186949</v>
      </c>
      <c r="R26" s="21">
        <v>76.900000000000006</v>
      </c>
      <c r="S26" s="21">
        <f t="shared" si="10"/>
        <v>379335</v>
      </c>
      <c r="T26" s="25">
        <f t="shared" si="4"/>
        <v>1</v>
      </c>
      <c r="U26" s="26">
        <f t="shared" si="5"/>
        <v>14008</v>
      </c>
      <c r="V26" s="27">
        <v>-9470</v>
      </c>
      <c r="W26" s="27">
        <v>3760</v>
      </c>
      <c r="X26" s="27">
        <v>1626</v>
      </c>
      <c r="Y26" s="27">
        <f t="shared" si="0"/>
        <v>-343983</v>
      </c>
      <c r="Z26" s="26">
        <f t="shared" si="6"/>
        <v>336</v>
      </c>
      <c r="AA26" s="24">
        <v>100879</v>
      </c>
      <c r="AB26" s="24">
        <v>92404300</v>
      </c>
      <c r="AC26" s="10"/>
      <c r="AD26" s="11">
        <v>8087300</v>
      </c>
      <c r="AE26" s="11">
        <f t="shared" si="7"/>
        <v>8087.3</v>
      </c>
      <c r="AF26" s="12">
        <f t="shared" si="8"/>
        <v>108966.3</v>
      </c>
      <c r="AG26" s="12">
        <f t="shared" si="9"/>
        <v>-108630.3</v>
      </c>
    </row>
    <row r="27" spans="1:33" ht="25.5" customHeight="1" x14ac:dyDescent="0.25">
      <c r="A27" s="23">
        <v>16</v>
      </c>
      <c r="B27" s="19" t="s">
        <v>50</v>
      </c>
      <c r="C27" s="20">
        <f t="shared" si="1"/>
        <v>60553</v>
      </c>
      <c r="D27" s="20">
        <v>56977</v>
      </c>
      <c r="E27" s="20">
        <v>3576</v>
      </c>
      <c r="F27" s="20">
        <v>52066</v>
      </c>
      <c r="G27" s="21">
        <v>4.9000000000000004</v>
      </c>
      <c r="H27" s="21">
        <v>15330600</v>
      </c>
      <c r="I27" s="21">
        <v>21249</v>
      </c>
      <c r="J27" s="20">
        <f t="shared" si="2"/>
        <v>112619</v>
      </c>
      <c r="K27" s="20">
        <f t="shared" si="3"/>
        <v>62234</v>
      </c>
      <c r="L27" s="20">
        <v>58701</v>
      </c>
      <c r="M27" s="20"/>
      <c r="N27" s="20"/>
      <c r="O27" s="20"/>
      <c r="P27" s="20">
        <v>3533</v>
      </c>
      <c r="Q27" s="20">
        <v>58589</v>
      </c>
      <c r="R27" s="21">
        <v>5.0999999999999996</v>
      </c>
      <c r="S27" s="21">
        <f t="shared" si="10"/>
        <v>120823</v>
      </c>
      <c r="T27" s="25">
        <f t="shared" si="4"/>
        <v>0.19999999999999929</v>
      </c>
      <c r="U27" s="26">
        <f t="shared" si="5"/>
        <v>8204</v>
      </c>
      <c r="V27" s="27">
        <v>-18527</v>
      </c>
      <c r="W27" s="27">
        <v>5554</v>
      </c>
      <c r="X27" s="27">
        <v>12781</v>
      </c>
      <c r="Y27" s="27">
        <f t="shared" si="0"/>
        <v>-78661</v>
      </c>
      <c r="Z27" s="26">
        <f t="shared" si="6"/>
        <v>1724</v>
      </c>
      <c r="AA27" s="24">
        <v>60196</v>
      </c>
      <c r="AB27" s="24">
        <v>37172900</v>
      </c>
      <c r="AC27" s="10"/>
      <c r="AD27" s="11">
        <v>6499500</v>
      </c>
      <c r="AE27" s="11">
        <f t="shared" si="7"/>
        <v>6499.5</v>
      </c>
      <c r="AF27" s="12">
        <f t="shared" si="8"/>
        <v>66695.5</v>
      </c>
      <c r="AG27" s="12">
        <f t="shared" si="9"/>
        <v>-64971.5</v>
      </c>
    </row>
    <row r="28" spans="1:33" ht="28.5" customHeight="1" x14ac:dyDescent="0.25">
      <c r="A28" s="23">
        <v>17</v>
      </c>
      <c r="B28" s="19" t="s">
        <v>51</v>
      </c>
      <c r="C28" s="20">
        <f t="shared" si="1"/>
        <v>160878</v>
      </c>
      <c r="D28" s="20">
        <v>156861</v>
      </c>
      <c r="E28" s="20">
        <v>4017</v>
      </c>
      <c r="F28" s="20">
        <v>144015</v>
      </c>
      <c r="G28" s="21">
        <v>51.1</v>
      </c>
      <c r="H28" s="21">
        <v>25935300</v>
      </c>
      <c r="I28" s="21">
        <v>52364</v>
      </c>
      <c r="J28" s="20">
        <f t="shared" si="2"/>
        <v>304893</v>
      </c>
      <c r="K28" s="20">
        <f t="shared" si="3"/>
        <v>161102</v>
      </c>
      <c r="L28" s="20">
        <v>157133</v>
      </c>
      <c r="M28" s="20"/>
      <c r="N28" s="20"/>
      <c r="O28" s="20"/>
      <c r="P28" s="20">
        <v>3969</v>
      </c>
      <c r="Q28" s="20">
        <v>155998</v>
      </c>
      <c r="R28" s="21">
        <v>52.5</v>
      </c>
      <c r="S28" s="21">
        <f t="shared" si="10"/>
        <v>317100</v>
      </c>
      <c r="T28" s="25">
        <f t="shared" si="4"/>
        <v>1.3999999999999986</v>
      </c>
      <c r="U28" s="26">
        <f t="shared" si="5"/>
        <v>12207</v>
      </c>
      <c r="V28" s="27">
        <v>-25470</v>
      </c>
      <c r="W28" s="27">
        <v>758</v>
      </c>
      <c r="X28" s="27">
        <v>6065</v>
      </c>
      <c r="Y28" s="27">
        <f t="shared" si="0"/>
        <v>-261909</v>
      </c>
      <c r="Z28" s="26">
        <f t="shared" si="6"/>
        <v>272</v>
      </c>
      <c r="AA28" s="24">
        <v>91626</v>
      </c>
      <c r="AB28" s="24">
        <v>83248000</v>
      </c>
      <c r="AC28" s="10"/>
      <c r="AD28" s="11">
        <v>8936700</v>
      </c>
      <c r="AE28" s="11">
        <f t="shared" si="7"/>
        <v>8936.7000000000007</v>
      </c>
      <c r="AF28" s="12">
        <f t="shared" si="8"/>
        <v>100562.7</v>
      </c>
      <c r="AG28" s="12">
        <f t="shared" si="9"/>
        <v>-100290.7</v>
      </c>
    </row>
    <row r="29" spans="1:33" ht="26.25" customHeight="1" x14ac:dyDescent="0.25">
      <c r="A29" s="23">
        <v>18</v>
      </c>
      <c r="B29" s="19" t="s">
        <v>52</v>
      </c>
      <c r="C29" s="20">
        <f t="shared" si="1"/>
        <v>52270</v>
      </c>
      <c r="D29" s="20">
        <v>50921</v>
      </c>
      <c r="E29" s="20">
        <v>1349</v>
      </c>
      <c r="F29" s="20">
        <v>46769</v>
      </c>
      <c r="G29" s="21">
        <v>26.3</v>
      </c>
      <c r="H29" s="21">
        <v>18834900</v>
      </c>
      <c r="I29" s="21">
        <v>48626</v>
      </c>
      <c r="J29" s="20">
        <f t="shared" si="2"/>
        <v>99039</v>
      </c>
      <c r="K29" s="20">
        <f t="shared" si="3"/>
        <v>55434</v>
      </c>
      <c r="L29" s="20">
        <v>54113</v>
      </c>
      <c r="M29" s="20"/>
      <c r="N29" s="20"/>
      <c r="O29" s="20"/>
      <c r="P29" s="20">
        <v>1321</v>
      </c>
      <c r="Q29" s="20">
        <v>53751</v>
      </c>
      <c r="R29" s="21">
        <v>28.5</v>
      </c>
      <c r="S29" s="21">
        <f t="shared" si="10"/>
        <v>109185</v>
      </c>
      <c r="T29" s="25">
        <f t="shared" si="4"/>
        <v>2.1999999999999993</v>
      </c>
      <c r="U29" s="26">
        <f t="shared" si="5"/>
        <v>10146</v>
      </c>
      <c r="V29" s="27">
        <v>-16414</v>
      </c>
      <c r="W29" s="27">
        <v>3391</v>
      </c>
      <c r="X29" s="27">
        <v>15030</v>
      </c>
      <c r="Y29" s="27">
        <f t="shared" si="0"/>
        <v>-60840</v>
      </c>
      <c r="Z29" s="26">
        <f t="shared" si="6"/>
        <v>3192</v>
      </c>
      <c r="AA29" s="24">
        <v>51406</v>
      </c>
      <c r="AB29" s="24">
        <v>37518500</v>
      </c>
      <c r="AC29" s="10"/>
      <c r="AD29" s="11">
        <v>3936900</v>
      </c>
      <c r="AE29" s="11">
        <f t="shared" si="7"/>
        <v>3936.9</v>
      </c>
      <c r="AF29" s="12">
        <f t="shared" si="8"/>
        <v>55342.9</v>
      </c>
      <c r="AG29" s="12">
        <f t="shared" si="9"/>
        <v>-52150.9</v>
      </c>
    </row>
    <row r="30" spans="1:33" ht="27" customHeight="1" x14ac:dyDescent="0.25">
      <c r="A30" s="23">
        <v>19</v>
      </c>
      <c r="B30" s="19" t="s">
        <v>53</v>
      </c>
      <c r="C30" s="20">
        <f t="shared" si="1"/>
        <v>155035</v>
      </c>
      <c r="D30" s="20">
        <v>149823</v>
      </c>
      <c r="E30" s="20">
        <v>5212</v>
      </c>
      <c r="F30" s="20">
        <v>137914</v>
      </c>
      <c r="G30" s="21">
        <v>33.6</v>
      </c>
      <c r="H30" s="21">
        <v>13376000</v>
      </c>
      <c r="I30" s="21">
        <v>61142</v>
      </c>
      <c r="J30" s="20">
        <f t="shared" si="2"/>
        <v>292949</v>
      </c>
      <c r="K30" s="20">
        <f t="shared" si="3"/>
        <v>157830</v>
      </c>
      <c r="L30" s="20">
        <v>152694</v>
      </c>
      <c r="M30" s="20"/>
      <c r="N30" s="20"/>
      <c r="O30" s="20"/>
      <c r="P30" s="20">
        <v>5136</v>
      </c>
      <c r="Q30" s="20">
        <v>151794</v>
      </c>
      <c r="R30" s="21">
        <v>33.6</v>
      </c>
      <c r="S30" s="21">
        <f t="shared" si="10"/>
        <v>309624</v>
      </c>
      <c r="T30" s="25">
        <f t="shared" si="4"/>
        <v>0</v>
      </c>
      <c r="U30" s="26">
        <f t="shared" si="5"/>
        <v>16675</v>
      </c>
      <c r="V30" s="27">
        <v>-29379</v>
      </c>
      <c r="W30" s="27">
        <v>4025</v>
      </c>
      <c r="X30" s="27">
        <v>4575</v>
      </c>
      <c r="Y30" s="27">
        <f t="shared" si="0"/>
        <v>-246345</v>
      </c>
      <c r="Z30" s="26">
        <f t="shared" si="6"/>
        <v>2871</v>
      </c>
      <c r="AA30" s="24">
        <v>76312</v>
      </c>
      <c r="AB30" s="24">
        <v>69548500</v>
      </c>
      <c r="AC30" s="10">
        <v>6109100</v>
      </c>
      <c r="AD30" s="11">
        <v>5139300</v>
      </c>
      <c r="AE30" s="11">
        <f t="shared" si="7"/>
        <v>5139.3</v>
      </c>
      <c r="AF30" s="12">
        <f t="shared" si="8"/>
        <v>81451.3</v>
      </c>
      <c r="AG30" s="12">
        <f t="shared" si="9"/>
        <v>-78580.3</v>
      </c>
    </row>
    <row r="31" spans="1:33" ht="26.25" customHeight="1" x14ac:dyDescent="0.25">
      <c r="A31" s="23">
        <v>20</v>
      </c>
      <c r="B31" s="19" t="s">
        <v>54</v>
      </c>
      <c r="C31" s="20">
        <f t="shared" si="1"/>
        <v>108482</v>
      </c>
      <c r="D31" s="20">
        <v>107073</v>
      </c>
      <c r="E31" s="20">
        <v>1409</v>
      </c>
      <c r="F31" s="20">
        <v>77119</v>
      </c>
      <c r="G31" s="21">
        <v>85</v>
      </c>
      <c r="H31" s="21">
        <v>958000</v>
      </c>
      <c r="I31" s="21">
        <v>69101</v>
      </c>
      <c r="J31" s="20">
        <f t="shared" si="2"/>
        <v>185601</v>
      </c>
      <c r="K31" s="20">
        <f t="shared" si="3"/>
        <v>147691</v>
      </c>
      <c r="L31" s="20">
        <v>146321</v>
      </c>
      <c r="M31" s="20"/>
      <c r="N31" s="20"/>
      <c r="O31" s="20"/>
      <c r="P31" s="20">
        <v>1370</v>
      </c>
      <c r="Q31" s="20">
        <v>74984</v>
      </c>
      <c r="R31" s="21">
        <v>85</v>
      </c>
      <c r="S31" s="21">
        <f t="shared" si="10"/>
        <v>222675</v>
      </c>
      <c r="T31" s="25">
        <f t="shared" si="4"/>
        <v>0</v>
      </c>
      <c r="U31" s="26">
        <f t="shared" si="5"/>
        <v>37074</v>
      </c>
      <c r="V31" s="27">
        <v>-29828</v>
      </c>
      <c r="W31" s="27">
        <v>639</v>
      </c>
      <c r="X31" s="27">
        <v>-263</v>
      </c>
      <c r="Y31" s="27">
        <f t="shared" si="0"/>
        <v>-119601</v>
      </c>
      <c r="Z31" s="26">
        <f t="shared" si="6"/>
        <v>39248</v>
      </c>
      <c r="AA31" s="24">
        <v>42887</v>
      </c>
      <c r="AB31" s="24">
        <v>19578200</v>
      </c>
      <c r="AC31" s="10">
        <v>23753600</v>
      </c>
      <c r="AD31" s="11">
        <v>5612900</v>
      </c>
      <c r="AE31" s="11">
        <f t="shared" si="7"/>
        <v>5612.9</v>
      </c>
      <c r="AF31" s="12">
        <f t="shared" si="8"/>
        <v>48499.9</v>
      </c>
      <c r="AG31" s="12">
        <f t="shared" si="9"/>
        <v>-9251.9000000000015</v>
      </c>
    </row>
    <row r="32" spans="1:33" ht="26.25" customHeight="1" x14ac:dyDescent="0.25">
      <c r="A32" s="23">
        <v>21</v>
      </c>
      <c r="B32" s="19" t="s">
        <v>55</v>
      </c>
      <c r="C32" s="20">
        <f t="shared" si="1"/>
        <v>101215</v>
      </c>
      <c r="D32" s="20">
        <v>98687</v>
      </c>
      <c r="E32" s="20">
        <v>2528</v>
      </c>
      <c r="F32" s="20">
        <v>90494</v>
      </c>
      <c r="G32" s="21">
        <v>32.200000000000003</v>
      </c>
      <c r="H32" s="21">
        <v>13003100</v>
      </c>
      <c r="I32" s="21">
        <v>41299</v>
      </c>
      <c r="J32" s="20">
        <f t="shared" si="2"/>
        <v>191709</v>
      </c>
      <c r="K32" s="20">
        <f t="shared" si="3"/>
        <v>104788</v>
      </c>
      <c r="L32" s="20">
        <v>102313</v>
      </c>
      <c r="M32" s="20"/>
      <c r="N32" s="20"/>
      <c r="O32" s="20"/>
      <c r="P32" s="20">
        <v>2475</v>
      </c>
      <c r="Q32" s="20">
        <v>101467</v>
      </c>
      <c r="R32" s="21">
        <v>47</v>
      </c>
      <c r="S32" s="21">
        <f t="shared" si="10"/>
        <v>206255</v>
      </c>
      <c r="T32" s="25">
        <f t="shared" si="4"/>
        <v>14.799999999999997</v>
      </c>
      <c r="U32" s="26">
        <f t="shared" si="5"/>
        <v>14546</v>
      </c>
      <c r="V32" s="27">
        <v>-24312</v>
      </c>
      <c r="W32" s="27">
        <v>3832</v>
      </c>
      <c r="X32" s="27">
        <v>8262</v>
      </c>
      <c r="Y32" s="27">
        <f t="shared" si="0"/>
        <v>-148421</v>
      </c>
      <c r="Z32" s="26">
        <f t="shared" si="6"/>
        <v>3626</v>
      </c>
      <c r="AA32" s="24">
        <v>69920</v>
      </c>
      <c r="AB32" s="24">
        <v>50701100</v>
      </c>
      <c r="AC32" s="10">
        <v>14154400</v>
      </c>
      <c r="AD32" s="11">
        <v>8342800</v>
      </c>
      <c r="AE32" s="11">
        <f t="shared" si="7"/>
        <v>8342.7999999999993</v>
      </c>
      <c r="AF32" s="12">
        <f t="shared" si="8"/>
        <v>78262.8</v>
      </c>
      <c r="AG32" s="12">
        <f t="shared" si="9"/>
        <v>-74636.800000000003</v>
      </c>
    </row>
    <row r="33" spans="1:33" ht="31.5" customHeight="1" x14ac:dyDescent="0.25">
      <c r="A33" s="23">
        <v>22</v>
      </c>
      <c r="B33" s="19" t="s">
        <v>56</v>
      </c>
      <c r="C33" s="20">
        <f t="shared" si="1"/>
        <v>108663</v>
      </c>
      <c r="D33" s="20">
        <v>105767</v>
      </c>
      <c r="E33" s="20">
        <v>2896</v>
      </c>
      <c r="F33" s="20">
        <v>97027</v>
      </c>
      <c r="G33" s="21">
        <v>30.5</v>
      </c>
      <c r="H33" s="21">
        <v>13694500</v>
      </c>
      <c r="I33" s="21">
        <v>42174</v>
      </c>
      <c r="J33" s="20">
        <f t="shared" si="2"/>
        <v>205690</v>
      </c>
      <c r="K33" s="20">
        <f t="shared" si="3"/>
        <v>108661</v>
      </c>
      <c r="L33" s="20">
        <v>108661</v>
      </c>
      <c r="M33" s="20"/>
      <c r="N33" s="20"/>
      <c r="O33" s="20"/>
      <c r="P33" s="20"/>
      <c r="Q33" s="20">
        <v>108060</v>
      </c>
      <c r="R33" s="21">
        <v>36.5</v>
      </c>
      <c r="S33" s="21">
        <f t="shared" si="10"/>
        <v>216721</v>
      </c>
      <c r="T33" s="25">
        <f t="shared" si="4"/>
        <v>6</v>
      </c>
      <c r="U33" s="26">
        <f t="shared" si="5"/>
        <v>11031</v>
      </c>
      <c r="V33" s="27">
        <v>-45155</v>
      </c>
      <c r="W33" s="27">
        <v>612</v>
      </c>
      <c r="X33" s="27">
        <v>-6331</v>
      </c>
      <c r="Y33" s="27">
        <f t="shared" si="0"/>
        <v>-156447</v>
      </c>
      <c r="Z33" s="26">
        <f t="shared" si="6"/>
        <v>2894</v>
      </c>
      <c r="AA33" s="24">
        <v>61102</v>
      </c>
      <c r="AB33" s="24">
        <v>49582200</v>
      </c>
      <c r="AC33" s="10"/>
      <c r="AD33" s="11">
        <v>4189700</v>
      </c>
      <c r="AE33" s="11">
        <f t="shared" si="7"/>
        <v>4189.7</v>
      </c>
      <c r="AF33" s="12">
        <f t="shared" si="8"/>
        <v>65291.7</v>
      </c>
      <c r="AG33" s="12">
        <f t="shared" si="9"/>
        <v>-62397.7</v>
      </c>
    </row>
    <row r="34" spans="1:33" ht="31.5" customHeight="1" x14ac:dyDescent="0.25">
      <c r="A34" s="23">
        <v>23</v>
      </c>
      <c r="B34" s="19" t="s">
        <v>57</v>
      </c>
      <c r="C34" s="20">
        <f t="shared" si="1"/>
        <v>169050</v>
      </c>
      <c r="D34" s="20">
        <v>165871</v>
      </c>
      <c r="E34" s="20">
        <v>3179</v>
      </c>
      <c r="F34" s="20">
        <v>152303</v>
      </c>
      <c r="G34" s="21">
        <v>40.9</v>
      </c>
      <c r="H34" s="21">
        <v>5382300</v>
      </c>
      <c r="I34" s="21">
        <v>33437</v>
      </c>
      <c r="J34" s="20">
        <f t="shared" si="2"/>
        <v>321353</v>
      </c>
      <c r="K34" s="20">
        <f t="shared" si="3"/>
        <v>174366</v>
      </c>
      <c r="L34" s="20">
        <v>171234</v>
      </c>
      <c r="M34" s="20"/>
      <c r="N34" s="20"/>
      <c r="O34" s="20"/>
      <c r="P34" s="20">
        <v>3132</v>
      </c>
      <c r="Q34" s="20">
        <v>169690</v>
      </c>
      <c r="R34" s="21">
        <v>47.3</v>
      </c>
      <c r="S34" s="21">
        <f t="shared" si="10"/>
        <v>344056</v>
      </c>
      <c r="T34" s="25">
        <f t="shared" si="4"/>
        <v>6.3999999999999986</v>
      </c>
      <c r="U34" s="26">
        <f t="shared" si="5"/>
        <v>22703</v>
      </c>
      <c r="V34" s="27">
        <v>-54778</v>
      </c>
      <c r="W34" s="27">
        <v>1280</v>
      </c>
      <c r="X34" s="27">
        <v>-6637</v>
      </c>
      <c r="Y34" s="27">
        <f t="shared" si="0"/>
        <v>-251789</v>
      </c>
      <c r="Z34" s="26">
        <f t="shared" si="6"/>
        <v>5363</v>
      </c>
      <c r="AA34" s="24">
        <v>94602</v>
      </c>
      <c r="AB34" s="24">
        <v>97460100</v>
      </c>
      <c r="AC34" s="10"/>
      <c r="AD34" s="11">
        <v>12110800</v>
      </c>
      <c r="AE34" s="11">
        <f t="shared" si="7"/>
        <v>12110.8</v>
      </c>
      <c r="AF34" s="12">
        <f t="shared" si="8"/>
        <v>106712.8</v>
      </c>
      <c r="AG34" s="12">
        <f t="shared" si="9"/>
        <v>-101349.8</v>
      </c>
    </row>
    <row r="35" spans="1:33" ht="30" customHeight="1" x14ac:dyDescent="0.25">
      <c r="A35" s="23">
        <v>24</v>
      </c>
      <c r="B35" s="19" t="s">
        <v>58</v>
      </c>
      <c r="C35" s="20">
        <f t="shared" si="1"/>
        <v>36484</v>
      </c>
      <c r="D35" s="20">
        <v>36312</v>
      </c>
      <c r="E35" s="20">
        <v>172</v>
      </c>
      <c r="F35" s="20">
        <v>33342</v>
      </c>
      <c r="G35" s="21">
        <v>58</v>
      </c>
      <c r="H35" s="21">
        <v>32232400</v>
      </c>
      <c r="I35" s="21">
        <v>34433</v>
      </c>
      <c r="J35" s="20">
        <f t="shared" si="2"/>
        <v>69826</v>
      </c>
      <c r="K35" s="20">
        <f t="shared" si="3"/>
        <v>43171</v>
      </c>
      <c r="L35" s="20">
        <v>42998</v>
      </c>
      <c r="M35" s="20"/>
      <c r="N35" s="20"/>
      <c r="O35" s="20"/>
      <c r="P35" s="20">
        <v>173</v>
      </c>
      <c r="Q35" s="20">
        <v>39213</v>
      </c>
      <c r="R35" s="21">
        <v>85</v>
      </c>
      <c r="S35" s="21">
        <f t="shared" si="10"/>
        <v>82384</v>
      </c>
      <c r="T35" s="25">
        <f t="shared" si="4"/>
        <v>27</v>
      </c>
      <c r="U35" s="26">
        <f t="shared" si="5"/>
        <v>12558</v>
      </c>
      <c r="V35" s="27">
        <v>-4356</v>
      </c>
      <c r="W35" s="27">
        <v>720</v>
      </c>
      <c r="X35" s="27">
        <v>1752</v>
      </c>
      <c r="Y35" s="27">
        <f t="shared" si="0"/>
        <v>-51880</v>
      </c>
      <c r="Z35" s="26">
        <f t="shared" si="6"/>
        <v>6686</v>
      </c>
      <c r="AA35" s="24">
        <v>17000</v>
      </c>
      <c r="AB35" s="24">
        <v>11570800</v>
      </c>
      <c r="AC35" s="10"/>
      <c r="AD35" s="11">
        <v>2638900</v>
      </c>
      <c r="AE35" s="11">
        <f t="shared" si="7"/>
        <v>2638.9</v>
      </c>
      <c r="AF35" s="12">
        <f t="shared" si="8"/>
        <v>19638.900000000001</v>
      </c>
      <c r="AG35" s="12">
        <f t="shared" si="9"/>
        <v>-12952.900000000001</v>
      </c>
    </row>
    <row r="36" spans="1:33" ht="34.5" customHeight="1" x14ac:dyDescent="0.25">
      <c r="A36" s="23">
        <v>25</v>
      </c>
      <c r="B36" s="19" t="s">
        <v>59</v>
      </c>
      <c r="C36" s="20">
        <f t="shared" si="1"/>
        <v>151969</v>
      </c>
      <c r="D36" s="20">
        <v>150306</v>
      </c>
      <c r="E36" s="20">
        <v>1663</v>
      </c>
      <c r="F36" s="20">
        <v>177838</v>
      </c>
      <c r="G36" s="21">
        <v>85</v>
      </c>
      <c r="H36" s="21">
        <v>2381100</v>
      </c>
      <c r="I36" s="21">
        <v>19226</v>
      </c>
      <c r="J36" s="20">
        <f t="shared" si="2"/>
        <v>329807</v>
      </c>
      <c r="K36" s="20">
        <f t="shared" si="3"/>
        <v>211825</v>
      </c>
      <c r="L36" s="20">
        <v>210193</v>
      </c>
      <c r="M36" s="20"/>
      <c r="N36" s="20"/>
      <c r="O36" s="20"/>
      <c r="P36" s="20">
        <v>1632</v>
      </c>
      <c r="Q36" s="20">
        <v>118588</v>
      </c>
      <c r="R36" s="21">
        <v>85</v>
      </c>
      <c r="S36" s="21">
        <f t="shared" si="10"/>
        <v>330413</v>
      </c>
      <c r="T36" s="25">
        <f t="shared" si="4"/>
        <v>0</v>
      </c>
      <c r="U36" s="26">
        <f t="shared" si="5"/>
        <v>606</v>
      </c>
      <c r="V36" s="27">
        <v>-21695</v>
      </c>
      <c r="W36" s="27">
        <v>3789</v>
      </c>
      <c r="X36" s="27">
        <v>6087</v>
      </c>
      <c r="Y36" s="27">
        <f t="shared" si="0"/>
        <v>-305208</v>
      </c>
      <c r="Z36" s="26">
        <f t="shared" si="6"/>
        <v>59887</v>
      </c>
      <c r="AA36" s="24">
        <v>69803</v>
      </c>
      <c r="AB36" s="24">
        <v>61836400</v>
      </c>
      <c r="AC36" s="10"/>
      <c r="AD36" s="11">
        <v>4191500</v>
      </c>
      <c r="AE36" s="11">
        <f t="shared" si="7"/>
        <v>4191.5</v>
      </c>
      <c r="AF36" s="12">
        <f t="shared" si="8"/>
        <v>73994.5</v>
      </c>
      <c r="AG36" s="12">
        <f t="shared" si="9"/>
        <v>-14107.5</v>
      </c>
    </row>
    <row r="37" spans="1:33" ht="36.75" customHeight="1" x14ac:dyDescent="0.25">
      <c r="A37" s="23">
        <v>26</v>
      </c>
      <c r="B37" s="19" t="s">
        <v>60</v>
      </c>
      <c r="C37" s="20">
        <f t="shared" si="1"/>
        <v>117533</v>
      </c>
      <c r="D37" s="20">
        <v>114842</v>
      </c>
      <c r="E37" s="20">
        <v>2691</v>
      </c>
      <c r="F37" s="20">
        <v>105613</v>
      </c>
      <c r="G37" s="21">
        <v>63.6</v>
      </c>
      <c r="H37" s="21">
        <v>1619000</v>
      </c>
      <c r="I37" s="21">
        <v>18453</v>
      </c>
      <c r="J37" s="20">
        <f t="shared" si="2"/>
        <v>223146</v>
      </c>
      <c r="K37" s="20">
        <f t="shared" si="3"/>
        <v>119529</v>
      </c>
      <c r="L37" s="20">
        <v>116862</v>
      </c>
      <c r="M37" s="20"/>
      <c r="N37" s="20"/>
      <c r="O37" s="20"/>
      <c r="P37" s="20">
        <v>2667</v>
      </c>
      <c r="Q37" s="20">
        <v>115916</v>
      </c>
      <c r="R37" s="21">
        <v>63.8</v>
      </c>
      <c r="S37" s="21">
        <f t="shared" si="10"/>
        <v>235445</v>
      </c>
      <c r="T37" s="25">
        <f t="shared" si="4"/>
        <v>0.19999999999999574</v>
      </c>
      <c r="U37" s="26">
        <f t="shared" si="5"/>
        <v>12299</v>
      </c>
      <c r="V37" s="27">
        <v>-41939</v>
      </c>
      <c r="W37" s="27">
        <v>577</v>
      </c>
      <c r="X37" s="27">
        <v>-2103</v>
      </c>
      <c r="Y37" s="27">
        <f t="shared" si="0"/>
        <v>-171588</v>
      </c>
      <c r="Z37" s="26">
        <f t="shared" si="6"/>
        <v>2020</v>
      </c>
      <c r="AA37" s="24">
        <v>41149</v>
      </c>
      <c r="AB37" s="24">
        <v>40250600</v>
      </c>
      <c r="AC37" s="10"/>
      <c r="AD37" s="11">
        <v>6937300</v>
      </c>
      <c r="AE37" s="11">
        <f t="shared" si="7"/>
        <v>6937.3</v>
      </c>
      <c r="AF37" s="12">
        <f t="shared" si="8"/>
        <v>48086.3</v>
      </c>
      <c r="AG37" s="12">
        <f t="shared" si="9"/>
        <v>-46066.3</v>
      </c>
    </row>
    <row r="38" spans="1:33" ht="33.75" customHeight="1" x14ac:dyDescent="0.25">
      <c r="A38" s="23">
        <v>27</v>
      </c>
      <c r="B38" s="19" t="s">
        <v>61</v>
      </c>
      <c r="C38" s="20">
        <f t="shared" si="1"/>
        <v>128099</v>
      </c>
      <c r="D38" s="20">
        <v>123965</v>
      </c>
      <c r="E38" s="20">
        <v>4134</v>
      </c>
      <c r="F38" s="20">
        <v>114472</v>
      </c>
      <c r="G38" s="21">
        <v>20.7</v>
      </c>
      <c r="H38" s="21">
        <v>4439100</v>
      </c>
      <c r="I38" s="21">
        <v>44162</v>
      </c>
      <c r="J38" s="20">
        <f t="shared" si="2"/>
        <v>242571</v>
      </c>
      <c r="K38" s="20">
        <f t="shared" si="3"/>
        <v>131515</v>
      </c>
      <c r="L38" s="20">
        <v>127448</v>
      </c>
      <c r="M38" s="20"/>
      <c r="N38" s="20"/>
      <c r="O38" s="20"/>
      <c r="P38" s="20">
        <v>4067</v>
      </c>
      <c r="Q38" s="20">
        <v>126632</v>
      </c>
      <c r="R38" s="21">
        <v>21.6</v>
      </c>
      <c r="S38" s="21">
        <f t="shared" si="10"/>
        <v>258147</v>
      </c>
      <c r="T38" s="25">
        <f t="shared" si="4"/>
        <v>0.90000000000000213</v>
      </c>
      <c r="U38" s="26">
        <f t="shared" si="5"/>
        <v>15576</v>
      </c>
      <c r="V38" s="27">
        <v>-22242</v>
      </c>
      <c r="W38" s="27">
        <v>3244</v>
      </c>
      <c r="X38" s="27">
        <v>6353</v>
      </c>
      <c r="Y38" s="27">
        <f t="shared" si="0"/>
        <v>-201644</v>
      </c>
      <c r="Z38" s="26">
        <f t="shared" si="6"/>
        <v>3483</v>
      </c>
      <c r="AA38" s="24">
        <v>78218</v>
      </c>
      <c r="AB38" s="24">
        <v>58479800</v>
      </c>
      <c r="AC38" s="10">
        <v>4094000</v>
      </c>
      <c r="AD38" s="11">
        <v>6697400</v>
      </c>
      <c r="AE38" s="11">
        <f t="shared" si="7"/>
        <v>6697.4</v>
      </c>
      <c r="AF38" s="12">
        <f t="shared" si="8"/>
        <v>84915.4</v>
      </c>
      <c r="AG38" s="12">
        <f t="shared" si="9"/>
        <v>-81432.399999999994</v>
      </c>
    </row>
    <row r="39" spans="1:33" ht="30.75" customHeight="1" x14ac:dyDescent="0.25">
      <c r="A39" s="23">
        <v>28</v>
      </c>
      <c r="B39" s="19" t="s">
        <v>62</v>
      </c>
      <c r="C39" s="20">
        <f t="shared" si="1"/>
        <v>197870</v>
      </c>
      <c r="D39" s="20">
        <v>193094</v>
      </c>
      <c r="E39" s="20">
        <v>4776</v>
      </c>
      <c r="F39" s="20">
        <v>178031</v>
      </c>
      <c r="G39" s="21">
        <v>24</v>
      </c>
      <c r="H39" s="21">
        <v>14208200</v>
      </c>
      <c r="I39" s="21">
        <v>52601</v>
      </c>
      <c r="J39" s="20">
        <f t="shared" si="2"/>
        <v>375901</v>
      </c>
      <c r="K39" s="20">
        <f t="shared" si="3"/>
        <v>199882</v>
      </c>
      <c r="L39" s="20">
        <v>195149</v>
      </c>
      <c r="M39" s="20"/>
      <c r="N39" s="20"/>
      <c r="O39" s="20"/>
      <c r="P39" s="20">
        <v>4733</v>
      </c>
      <c r="Q39" s="20">
        <v>192836</v>
      </c>
      <c r="R39" s="21">
        <v>26.2</v>
      </c>
      <c r="S39" s="21">
        <f t="shared" si="10"/>
        <v>392718</v>
      </c>
      <c r="T39" s="25">
        <f t="shared" si="4"/>
        <v>2.1999999999999993</v>
      </c>
      <c r="U39" s="26">
        <f t="shared" si="5"/>
        <v>16817</v>
      </c>
      <c r="V39" s="27">
        <v>-28762</v>
      </c>
      <c r="W39" s="27">
        <v>1331</v>
      </c>
      <c r="X39" s="27">
        <v>-5135</v>
      </c>
      <c r="Y39" s="27">
        <f t="shared" si="0"/>
        <v>-336788</v>
      </c>
      <c r="Z39" s="26">
        <f t="shared" si="6"/>
        <v>2055</v>
      </c>
      <c r="AA39" s="24">
        <v>95731</v>
      </c>
      <c r="AB39" s="24">
        <v>86708900</v>
      </c>
      <c r="AC39" s="10"/>
      <c r="AD39" s="11">
        <v>9831700</v>
      </c>
      <c r="AE39" s="11">
        <f t="shared" si="7"/>
        <v>9831.7000000000007</v>
      </c>
      <c r="AF39" s="12">
        <f t="shared" si="8"/>
        <v>105562.7</v>
      </c>
      <c r="AG39" s="12">
        <f t="shared" si="9"/>
        <v>-103507.7</v>
      </c>
    </row>
    <row r="40" spans="1:33" ht="28.5" customHeight="1" x14ac:dyDescent="0.25">
      <c r="A40" s="23">
        <v>29</v>
      </c>
      <c r="B40" s="19" t="s">
        <v>63</v>
      </c>
      <c r="C40" s="20">
        <f t="shared" si="1"/>
        <v>221521</v>
      </c>
      <c r="D40" s="20">
        <v>211824</v>
      </c>
      <c r="E40" s="20">
        <v>9697</v>
      </c>
      <c r="F40" s="20">
        <v>194060</v>
      </c>
      <c r="G40" s="21">
        <v>24.3</v>
      </c>
      <c r="H40" s="21">
        <v>18129900</v>
      </c>
      <c r="I40" s="21">
        <v>43795</v>
      </c>
      <c r="J40" s="20">
        <f t="shared" si="2"/>
        <v>415581</v>
      </c>
      <c r="K40" s="20">
        <f t="shared" si="3"/>
        <v>222507</v>
      </c>
      <c r="L40" s="20">
        <v>212771</v>
      </c>
      <c r="M40" s="20"/>
      <c r="N40" s="20"/>
      <c r="O40" s="20"/>
      <c r="P40" s="20">
        <v>9736</v>
      </c>
      <c r="Q40" s="20">
        <v>211679</v>
      </c>
      <c r="R40" s="21">
        <v>26.2</v>
      </c>
      <c r="S40" s="21">
        <f t="shared" si="10"/>
        <v>434186</v>
      </c>
      <c r="T40" s="25">
        <f t="shared" si="4"/>
        <v>1.8999999999999986</v>
      </c>
      <c r="U40" s="26">
        <f t="shared" si="5"/>
        <v>18605</v>
      </c>
      <c r="V40" s="27">
        <v>-39832</v>
      </c>
      <c r="W40" s="27">
        <v>2247</v>
      </c>
      <c r="X40" s="27">
        <v>6884</v>
      </c>
      <c r="Y40" s="27">
        <f t="shared" si="0"/>
        <v>-352507</v>
      </c>
      <c r="Z40" s="26">
        <f t="shared" si="6"/>
        <v>947</v>
      </c>
      <c r="AA40" s="24">
        <v>169169</v>
      </c>
      <c r="AB40" s="24">
        <v>128618600</v>
      </c>
      <c r="AC40" s="10">
        <v>1782300</v>
      </c>
      <c r="AD40" s="11">
        <v>12621200</v>
      </c>
      <c r="AE40" s="11">
        <f t="shared" si="7"/>
        <v>12621.2</v>
      </c>
      <c r="AF40" s="12">
        <f t="shared" si="8"/>
        <v>181790.2</v>
      </c>
      <c r="AG40" s="12">
        <f t="shared" si="9"/>
        <v>-180843.2</v>
      </c>
    </row>
    <row r="41" spans="1:33" ht="30.75" customHeight="1" x14ac:dyDescent="0.25">
      <c r="A41" s="23">
        <v>30</v>
      </c>
      <c r="B41" s="19" t="s">
        <v>64</v>
      </c>
      <c r="C41" s="20">
        <f t="shared" si="1"/>
        <v>96192</v>
      </c>
      <c r="D41" s="20">
        <v>95206</v>
      </c>
      <c r="E41" s="20">
        <v>986</v>
      </c>
      <c r="F41" s="20">
        <v>50519</v>
      </c>
      <c r="G41" s="21">
        <v>85</v>
      </c>
      <c r="H41" s="21">
        <v>6937200</v>
      </c>
      <c r="I41" s="21">
        <v>37839</v>
      </c>
      <c r="J41" s="20">
        <f t="shared" si="2"/>
        <v>146711</v>
      </c>
      <c r="K41" s="20">
        <f t="shared" si="3"/>
        <v>108590</v>
      </c>
      <c r="L41" s="20">
        <v>107627</v>
      </c>
      <c r="M41" s="20"/>
      <c r="N41" s="20"/>
      <c r="O41" s="20"/>
      <c r="P41" s="20">
        <v>963</v>
      </c>
      <c r="Q41" s="20">
        <v>49141</v>
      </c>
      <c r="R41" s="21">
        <v>85</v>
      </c>
      <c r="S41" s="21">
        <f t="shared" si="10"/>
        <v>157731</v>
      </c>
      <c r="T41" s="25">
        <f t="shared" si="4"/>
        <v>0</v>
      </c>
      <c r="U41" s="26">
        <f t="shared" si="5"/>
        <v>11020</v>
      </c>
      <c r="V41" s="27">
        <v>-11002</v>
      </c>
      <c r="W41" s="27">
        <v>3028</v>
      </c>
      <c r="X41" s="27">
        <v>4837</v>
      </c>
      <c r="Y41" s="27">
        <f t="shared" si="0"/>
        <v>-122880</v>
      </c>
      <c r="Z41" s="26">
        <f t="shared" si="6"/>
        <v>12421</v>
      </c>
      <c r="AA41" s="24">
        <v>31772</v>
      </c>
      <c r="AB41" s="24">
        <v>30813800</v>
      </c>
      <c r="AC41" s="10"/>
      <c r="AD41" s="11">
        <v>3173200</v>
      </c>
      <c r="AE41" s="11">
        <f t="shared" si="7"/>
        <v>3173.2</v>
      </c>
      <c r="AF41" s="12">
        <f t="shared" si="8"/>
        <v>34945.199999999997</v>
      </c>
      <c r="AG41" s="12">
        <f t="shared" si="9"/>
        <v>-22524.199999999997</v>
      </c>
    </row>
    <row r="42" spans="1:33" ht="29.25" customHeight="1" x14ac:dyDescent="0.25">
      <c r="A42" s="23">
        <v>31</v>
      </c>
      <c r="B42" s="19" t="s">
        <v>65</v>
      </c>
      <c r="C42" s="20">
        <f t="shared" si="1"/>
        <v>187828</v>
      </c>
      <c r="D42" s="20">
        <v>182038</v>
      </c>
      <c r="E42" s="20">
        <v>5790</v>
      </c>
      <c r="F42" s="20">
        <v>167009</v>
      </c>
      <c r="G42" s="21">
        <v>30.1</v>
      </c>
      <c r="H42" s="21">
        <v>34089200</v>
      </c>
      <c r="I42" s="21">
        <v>64750</v>
      </c>
      <c r="J42" s="20">
        <f t="shared" si="2"/>
        <v>354837</v>
      </c>
      <c r="K42" s="20">
        <f t="shared" si="3"/>
        <v>190685</v>
      </c>
      <c r="L42" s="20">
        <v>184958</v>
      </c>
      <c r="M42" s="20"/>
      <c r="N42" s="20"/>
      <c r="O42" s="20"/>
      <c r="P42" s="20">
        <v>5727</v>
      </c>
      <c r="Q42" s="20">
        <v>183219</v>
      </c>
      <c r="R42" s="21">
        <v>30.7</v>
      </c>
      <c r="S42" s="21">
        <f t="shared" si="10"/>
        <v>373904</v>
      </c>
      <c r="T42" s="25">
        <f t="shared" si="4"/>
        <v>0.59999999999999787</v>
      </c>
      <c r="U42" s="26">
        <f t="shared" si="5"/>
        <v>19067</v>
      </c>
      <c r="V42" s="27">
        <v>-12170</v>
      </c>
      <c r="W42" s="27">
        <v>3360</v>
      </c>
      <c r="X42" s="27">
        <v>2130</v>
      </c>
      <c r="Y42" s="27">
        <f t="shared" si="0"/>
        <v>-324830</v>
      </c>
      <c r="Z42" s="26">
        <f t="shared" si="6"/>
        <v>2920</v>
      </c>
      <c r="AA42" s="24">
        <v>81417</v>
      </c>
      <c r="AB42" s="24">
        <v>65288100</v>
      </c>
      <c r="AC42" s="10">
        <v>22552900</v>
      </c>
      <c r="AD42" s="11">
        <v>9435400</v>
      </c>
      <c r="AE42" s="11">
        <f t="shared" si="7"/>
        <v>9435.4</v>
      </c>
      <c r="AF42" s="12">
        <f t="shared" si="8"/>
        <v>90852.4</v>
      </c>
      <c r="AG42" s="12">
        <f t="shared" si="9"/>
        <v>-87932.4</v>
      </c>
    </row>
    <row r="43" spans="1:33" ht="25.9" customHeight="1" x14ac:dyDescent="0.25">
      <c r="A43" s="23">
        <v>32</v>
      </c>
      <c r="B43" s="19" t="s">
        <v>66</v>
      </c>
      <c r="C43" s="20">
        <f t="shared" si="1"/>
        <v>92371</v>
      </c>
      <c r="D43" s="20">
        <v>92371</v>
      </c>
      <c r="E43" s="20"/>
      <c r="F43" s="20">
        <v>85122</v>
      </c>
      <c r="G43" s="21">
        <v>38.1</v>
      </c>
      <c r="H43" s="21">
        <v>11693500</v>
      </c>
      <c r="I43" s="21">
        <v>23469</v>
      </c>
      <c r="J43" s="20">
        <f t="shared" si="2"/>
        <v>177493</v>
      </c>
      <c r="K43" s="20">
        <f t="shared" si="3"/>
        <v>93062</v>
      </c>
      <c r="L43" s="20">
        <v>93062</v>
      </c>
      <c r="M43" s="20"/>
      <c r="N43" s="20"/>
      <c r="O43" s="20"/>
      <c r="P43" s="28"/>
      <c r="Q43" s="20">
        <v>92241</v>
      </c>
      <c r="R43" s="21">
        <v>41.3</v>
      </c>
      <c r="S43" s="21">
        <f t="shared" si="10"/>
        <v>185303</v>
      </c>
      <c r="T43" s="25">
        <f t="shared" si="4"/>
        <v>3.1999999999999957</v>
      </c>
      <c r="U43" s="26">
        <f t="shared" si="5"/>
        <v>7810</v>
      </c>
      <c r="V43" s="27">
        <v>-13995</v>
      </c>
      <c r="W43" s="27">
        <v>2935</v>
      </c>
      <c r="X43" s="27">
        <v>5993</v>
      </c>
      <c r="Y43" s="27">
        <f t="shared" si="0"/>
        <v>-152630</v>
      </c>
      <c r="Z43" s="26">
        <f t="shared" si="6"/>
        <v>691</v>
      </c>
      <c r="AA43" s="24">
        <v>42144</v>
      </c>
      <c r="AB43" s="24">
        <v>40296500</v>
      </c>
      <c r="AC43" s="10"/>
      <c r="AD43" s="11">
        <v>4011600</v>
      </c>
      <c r="AE43" s="11">
        <f t="shared" si="7"/>
        <v>4011.6</v>
      </c>
      <c r="AF43" s="12">
        <f t="shared" si="8"/>
        <v>46155.6</v>
      </c>
      <c r="AG43" s="12">
        <f t="shared" si="9"/>
        <v>-45464.6</v>
      </c>
    </row>
    <row r="44" spans="1:33" ht="36" customHeight="1" x14ac:dyDescent="0.25">
      <c r="A44" s="23">
        <v>33</v>
      </c>
      <c r="B44" s="19" t="s">
        <v>67</v>
      </c>
      <c r="C44" s="20">
        <f t="shared" si="1"/>
        <v>78458</v>
      </c>
      <c r="D44" s="20">
        <v>78458</v>
      </c>
      <c r="E44" s="20"/>
      <c r="F44" s="20">
        <v>72257</v>
      </c>
      <c r="G44" s="21">
        <v>31.1</v>
      </c>
      <c r="H44" s="21">
        <v>7191300</v>
      </c>
      <c r="I44" s="21">
        <v>17728</v>
      </c>
      <c r="J44" s="20">
        <f t="shared" si="2"/>
        <v>150715</v>
      </c>
      <c r="K44" s="20">
        <f t="shared" si="3"/>
        <v>81460</v>
      </c>
      <c r="L44" s="20">
        <v>81460</v>
      </c>
      <c r="M44" s="20"/>
      <c r="N44" s="20"/>
      <c r="O44" s="20"/>
      <c r="P44" s="28"/>
      <c r="Q44" s="20">
        <v>80729</v>
      </c>
      <c r="R44" s="21">
        <v>30.9</v>
      </c>
      <c r="S44" s="21">
        <f t="shared" si="10"/>
        <v>162189</v>
      </c>
      <c r="T44" s="25">
        <f t="shared" si="4"/>
        <v>-0.20000000000000284</v>
      </c>
      <c r="U44" s="26">
        <f t="shared" si="5"/>
        <v>11474</v>
      </c>
      <c r="V44" s="27">
        <v>-14250</v>
      </c>
      <c r="W44" s="27">
        <v>3125</v>
      </c>
      <c r="X44" s="27">
        <v>3956</v>
      </c>
      <c r="Y44" s="27">
        <f t="shared" si="0"/>
        <v>-124160</v>
      </c>
      <c r="Z44" s="26">
        <f t="shared" si="6"/>
        <v>3002</v>
      </c>
      <c r="AA44" s="24">
        <v>22218</v>
      </c>
      <c r="AB44" s="24">
        <v>46703900</v>
      </c>
      <c r="AC44" s="10"/>
      <c r="AD44" s="11">
        <v>5663300</v>
      </c>
      <c r="AE44" s="11">
        <f t="shared" si="7"/>
        <v>5663.3</v>
      </c>
      <c r="AF44" s="12">
        <f t="shared" si="8"/>
        <v>27881.3</v>
      </c>
      <c r="AG44" s="12">
        <f t="shared" si="9"/>
        <v>-24879.3</v>
      </c>
    </row>
    <row r="45" spans="1:33" ht="27.75" customHeight="1" x14ac:dyDescent="0.25">
      <c r="A45" s="23">
        <v>34</v>
      </c>
      <c r="B45" s="19" t="s">
        <v>68</v>
      </c>
      <c r="C45" s="20">
        <f t="shared" si="1"/>
        <v>417896</v>
      </c>
      <c r="D45" s="20">
        <v>417896</v>
      </c>
      <c r="E45" s="20"/>
      <c r="F45" s="20">
        <v>0</v>
      </c>
      <c r="G45" s="21"/>
      <c r="H45" s="21">
        <v>66427000</v>
      </c>
      <c r="I45" s="21">
        <v>101998</v>
      </c>
      <c r="J45" s="20">
        <f t="shared" si="2"/>
        <v>417896</v>
      </c>
      <c r="K45" s="20">
        <f t="shared" si="3"/>
        <v>424200</v>
      </c>
      <c r="L45" s="20">
        <v>424200</v>
      </c>
      <c r="M45" s="20"/>
      <c r="N45" s="20"/>
      <c r="O45" s="20"/>
      <c r="P45" s="28"/>
      <c r="Q45" s="20">
        <v>0</v>
      </c>
      <c r="R45" s="21">
        <v>0</v>
      </c>
      <c r="S45" s="21">
        <f t="shared" si="10"/>
        <v>424200</v>
      </c>
      <c r="T45" s="25">
        <f t="shared" si="4"/>
        <v>0</v>
      </c>
      <c r="U45" s="26">
        <f t="shared" si="5"/>
        <v>6304</v>
      </c>
      <c r="V45" s="27">
        <v>-167138</v>
      </c>
      <c r="W45" s="27">
        <v>19636</v>
      </c>
      <c r="X45" s="27">
        <v>25953</v>
      </c>
      <c r="Y45" s="27">
        <f t="shared" si="0"/>
        <v>-238137</v>
      </c>
      <c r="Z45" s="26">
        <f t="shared" si="6"/>
        <v>6304</v>
      </c>
      <c r="AA45" s="24">
        <v>241544</v>
      </c>
      <c r="AB45" s="24">
        <v>154436300</v>
      </c>
      <c r="AC45" s="10"/>
      <c r="AD45" s="11">
        <v>65529000</v>
      </c>
      <c r="AE45" s="11">
        <f t="shared" si="7"/>
        <v>65529</v>
      </c>
      <c r="AF45" s="12">
        <f t="shared" si="8"/>
        <v>307073</v>
      </c>
      <c r="AG45" s="12">
        <f t="shared" si="9"/>
        <v>-300769</v>
      </c>
    </row>
    <row r="46" spans="1:33" ht="29.25" customHeight="1" x14ac:dyDescent="0.25">
      <c r="A46" s="23">
        <v>35</v>
      </c>
      <c r="B46" s="19" t="s">
        <v>69</v>
      </c>
      <c r="C46" s="20">
        <f t="shared" si="1"/>
        <v>28370</v>
      </c>
      <c r="D46" s="20">
        <v>28370</v>
      </c>
      <c r="E46" s="20"/>
      <c r="F46" s="20">
        <v>26107</v>
      </c>
      <c r="G46" s="21">
        <v>12</v>
      </c>
      <c r="H46" s="21">
        <v>541100</v>
      </c>
      <c r="I46" s="21">
        <v>2107</v>
      </c>
      <c r="J46" s="20">
        <f t="shared" si="2"/>
        <v>54477</v>
      </c>
      <c r="K46" s="20">
        <f t="shared" si="3"/>
        <v>28593</v>
      </c>
      <c r="L46" s="20">
        <v>28593</v>
      </c>
      <c r="M46" s="20"/>
      <c r="N46" s="20"/>
      <c r="O46" s="20"/>
      <c r="P46" s="28"/>
      <c r="Q46" s="20">
        <v>28211</v>
      </c>
      <c r="R46" s="21">
        <v>13.4</v>
      </c>
      <c r="S46" s="21">
        <f t="shared" si="10"/>
        <v>56804</v>
      </c>
      <c r="T46" s="25">
        <f t="shared" si="4"/>
        <v>1.4000000000000004</v>
      </c>
      <c r="U46" s="26">
        <f t="shared" si="5"/>
        <v>2327</v>
      </c>
      <c r="V46" s="27">
        <v>-7129</v>
      </c>
      <c r="W46" s="27">
        <v>1684</v>
      </c>
      <c r="X46" s="27">
        <v>-6957</v>
      </c>
      <c r="Y46" s="27">
        <f t="shared" si="0"/>
        <v>-53662</v>
      </c>
      <c r="Z46" s="26">
        <f t="shared" si="6"/>
        <v>223</v>
      </c>
      <c r="AA46" s="24">
        <v>9751</v>
      </c>
      <c r="AB46" s="24">
        <v>7146900</v>
      </c>
      <c r="AC46" s="10"/>
      <c r="AD46" s="11">
        <v>1030500</v>
      </c>
      <c r="AE46" s="11">
        <f t="shared" si="7"/>
        <v>1030.5</v>
      </c>
      <c r="AF46" s="12">
        <f t="shared" si="8"/>
        <v>10781.5</v>
      </c>
      <c r="AG46" s="12">
        <f t="shared" si="9"/>
        <v>-10558.5</v>
      </c>
    </row>
    <row r="47" spans="1:33" ht="34.5" customHeight="1" x14ac:dyDescent="0.25">
      <c r="A47" s="40" t="s">
        <v>31</v>
      </c>
      <c r="B47" s="40"/>
      <c r="C47" s="29">
        <f t="shared" si="1"/>
        <v>4589856</v>
      </c>
      <c r="D47" s="29">
        <v>4490537</v>
      </c>
      <c r="E47" s="30">
        <v>99319</v>
      </c>
      <c r="F47" s="30">
        <v>3502306</v>
      </c>
      <c r="G47" s="30"/>
      <c r="H47" s="30">
        <v>498975400</v>
      </c>
      <c r="I47" s="30">
        <v>1447541</v>
      </c>
      <c r="J47" s="30">
        <f t="shared" si="2"/>
        <v>8092162</v>
      </c>
      <c r="K47" s="30">
        <f t="shared" si="3"/>
        <v>4826299</v>
      </c>
      <c r="L47" s="30">
        <v>4732105</v>
      </c>
      <c r="M47" s="30">
        <f t="shared" ref="M47:Y47" si="11">SUM(M12:M46)</f>
        <v>0</v>
      </c>
      <c r="N47" s="30">
        <f t="shared" si="11"/>
        <v>0</v>
      </c>
      <c r="O47" s="30">
        <f t="shared" si="11"/>
        <v>0</v>
      </c>
      <c r="P47" s="30">
        <v>94194</v>
      </c>
      <c r="Q47" s="30">
        <v>3718067</v>
      </c>
      <c r="R47" s="30"/>
      <c r="S47" s="31">
        <f t="shared" si="10"/>
        <v>8544366</v>
      </c>
      <c r="T47" s="31">
        <f t="shared" si="4"/>
        <v>0</v>
      </c>
      <c r="U47" s="30">
        <f t="shared" si="5"/>
        <v>452204</v>
      </c>
      <c r="V47" s="30">
        <f t="shared" si="11"/>
        <v>-903938</v>
      </c>
      <c r="W47" s="30">
        <f t="shared" si="11"/>
        <v>102804</v>
      </c>
      <c r="X47" s="30">
        <f t="shared" si="11"/>
        <v>98651</v>
      </c>
      <c r="Y47" s="30">
        <f t="shared" si="11"/>
        <v>-6740173</v>
      </c>
      <c r="Z47" s="30">
        <f t="shared" si="6"/>
        <v>241568</v>
      </c>
      <c r="AA47" s="24">
        <f>SUM(AA12:AA46)</f>
        <v>2393149</v>
      </c>
      <c r="AB47" s="24">
        <v>1954584500</v>
      </c>
      <c r="AC47" s="10">
        <v>114811400</v>
      </c>
      <c r="AD47" s="11">
        <v>290801000</v>
      </c>
      <c r="AE47" s="11">
        <f t="shared" si="7"/>
        <v>290801</v>
      </c>
      <c r="AF47" s="12">
        <f t="shared" si="8"/>
        <v>2683950</v>
      </c>
      <c r="AG47" s="12">
        <f t="shared" si="9"/>
        <v>-2442382</v>
      </c>
    </row>
    <row r="48" spans="1:33" ht="26.25" customHeight="1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22"/>
      <c r="T48" s="14"/>
      <c r="U48" s="14"/>
      <c r="V48" s="14"/>
      <c r="W48" s="14"/>
      <c r="X48" s="14"/>
      <c r="Y48" s="14"/>
    </row>
    <row r="49" spans="2:25" ht="26.25" customHeight="1" x14ac:dyDescent="0.25">
      <c r="B49" s="2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</row>
    <row r="50" spans="2:25" ht="26.25" customHeight="1" x14ac:dyDescent="0.25">
      <c r="B50" s="2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</row>
    <row r="51" spans="2:25" ht="26.25" customHeight="1" x14ac:dyDescent="0.25">
      <c r="B51" s="2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</row>
    <row r="52" spans="2:25" x14ac:dyDescent="0.25">
      <c r="B52" s="2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</row>
    <row r="53" spans="2:25" x14ac:dyDescent="0.25">
      <c r="B53" s="2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</row>
    <row r="54" spans="2:25" x14ac:dyDescent="0.25">
      <c r="B54" s="2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</row>
    <row r="55" spans="2:25" x14ac:dyDescent="0.25">
      <c r="B55" s="2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</row>
    <row r="56" spans="2:25" x14ac:dyDescent="0.25">
      <c r="B56" s="2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</row>
    <row r="57" spans="2:25" x14ac:dyDescent="0.25">
      <c r="B57" s="2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</row>
    <row r="58" spans="2:25" x14ac:dyDescent="0.25">
      <c r="B58" s="2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</row>
    <row r="59" spans="2:25" x14ac:dyDescent="0.25">
      <c r="B59" s="2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</row>
    <row r="60" spans="2:25" x14ac:dyDescent="0.25">
      <c r="B60" s="2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</row>
    <row r="61" spans="2:25" x14ac:dyDescent="0.25">
      <c r="B61" s="2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</row>
    <row r="62" spans="2:25" x14ac:dyDescent="0.25">
      <c r="B62" s="2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</row>
    <row r="63" spans="2:25" x14ac:dyDescent="0.25">
      <c r="B63" s="2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</row>
    <row r="64" spans="2:25" x14ac:dyDescent="0.25">
      <c r="B64" s="2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</row>
    <row r="65" spans="2:25" x14ac:dyDescent="0.25">
      <c r="B65" s="2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</row>
    <row r="66" spans="2:25" x14ac:dyDescent="0.25">
      <c r="B66" s="2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</row>
    <row r="67" spans="2:25" x14ac:dyDescent="0.25">
      <c r="B67" s="2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</row>
    <row r="68" spans="2:25" x14ac:dyDescent="0.25">
      <c r="B68" s="2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</row>
    <row r="69" spans="2:25" x14ac:dyDescent="0.25">
      <c r="B69" s="2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</row>
    <row r="70" spans="2:25" x14ac:dyDescent="0.25">
      <c r="B70" s="2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</row>
    <row r="71" spans="2:25" x14ac:dyDescent="0.25">
      <c r="B71" s="2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</row>
    <row r="72" spans="2:25" x14ac:dyDescent="0.25">
      <c r="B72" s="2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</row>
    <row r="73" spans="2:25" x14ac:dyDescent="0.25">
      <c r="B73" s="2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</row>
    <row r="74" spans="2:25" x14ac:dyDescent="0.25">
      <c r="B74" s="2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2:25" x14ac:dyDescent="0.25">
      <c r="B75" s="2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spans="2:25" x14ac:dyDescent="0.25">
      <c r="B76" s="2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</sheetData>
  <mergeCells count="34">
    <mergeCell ref="U1:Z1"/>
    <mergeCell ref="U2:Z2"/>
    <mergeCell ref="U3:Z3"/>
    <mergeCell ref="A6:A10"/>
    <mergeCell ref="B6:B10"/>
    <mergeCell ref="C6:J6"/>
    <mergeCell ref="K6:S6"/>
    <mergeCell ref="K7:K10"/>
    <mergeCell ref="L7:P7"/>
    <mergeCell ref="Q7:Q10"/>
    <mergeCell ref="R7:R10"/>
    <mergeCell ref="G7:G10"/>
    <mergeCell ref="H7:H10"/>
    <mergeCell ref="I7:I10"/>
    <mergeCell ref="J7:J10"/>
    <mergeCell ref="A47:B47"/>
    <mergeCell ref="X7:X10"/>
    <mergeCell ref="Z7:Z10"/>
    <mergeCell ref="D8:D10"/>
    <mergeCell ref="E8:E10"/>
    <mergeCell ref="L8:L10"/>
    <mergeCell ref="O8:O10"/>
    <mergeCell ref="P8:P10"/>
    <mergeCell ref="S7:S10"/>
    <mergeCell ref="T7:T10"/>
    <mergeCell ref="U7:U10"/>
    <mergeCell ref="V7:V10"/>
    <mergeCell ref="W7:W10"/>
    <mergeCell ref="C7:C10"/>
    <mergeCell ref="D7:E7"/>
    <mergeCell ref="F7:F10"/>
    <mergeCell ref="B4:Y4"/>
    <mergeCell ref="T6:Z6"/>
    <mergeCell ref="Z4:AD4"/>
  </mergeCells>
  <pageMargins left="0.19685039370078741" right="0.19685039370078741" top="0.74803149606299213" bottom="0.35433070866141736" header="0.31496062992125984" footer="0.31496062992125984"/>
  <pageSetup paperSize="9"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Страмилова Наталия Николаевна</dc:creator>
  <cp:lastModifiedBy>Елена Валентиновна Татаринова</cp:lastModifiedBy>
  <cp:lastPrinted>2020-12-18T08:42:15Z</cp:lastPrinted>
  <dcterms:created xsi:type="dcterms:W3CDTF">2020-12-08T05:14:03Z</dcterms:created>
  <dcterms:modified xsi:type="dcterms:W3CDTF">2020-12-19T05:09:19Z</dcterms:modified>
</cp:coreProperties>
</file>